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20" windowWidth="12510" windowHeight="5130" tabRatio="674" firstSheet="10" activeTab="10"/>
  </bookViews>
  <sheets>
    <sheet name="9-25" sheetId="6" r:id="rId1"/>
    <sheet name="9 29 2009" sheetId="11" r:id="rId2"/>
    <sheet name="2009-10-03" sheetId="18" r:id="rId3"/>
    <sheet name="2009-10-08" sheetId="24" r:id="rId4"/>
    <sheet name="2009-10-17" sheetId="32" r:id="rId5"/>
    <sheet name="2009-10-23" sheetId="34" r:id="rId6"/>
    <sheet name="2009-10-29" sheetId="36" r:id="rId7"/>
    <sheet name="2009-10-31" sheetId="37" r:id="rId8"/>
    <sheet name="2009-11-03" sheetId="39" r:id="rId9"/>
    <sheet name="Sheet9" sheetId="10" r:id="rId10"/>
    <sheet name="Data" sheetId="54" r:id="rId11"/>
    <sheet name="Chart1" sheetId="66" r:id="rId12"/>
    <sheet name="Deaths" sheetId="63" r:id="rId13"/>
  </sheets>
  <definedNames>
    <definedName name="_xlnm._FilterDatabase" localSheetId="2" hidden="1">'2009-10-03'!$L:$L</definedName>
    <definedName name="_xlnm._FilterDatabase" localSheetId="3" hidden="1">'2009-10-08'!$L:$L</definedName>
    <definedName name="_xlnm._FilterDatabase" localSheetId="4" hidden="1">'2009-10-17'!$L$1:$L$170</definedName>
    <definedName name="_xlnm._FilterDatabase" localSheetId="5" hidden="1">'2009-10-23'!$L:$L</definedName>
    <definedName name="_xlnm._FilterDatabase" localSheetId="6" hidden="1">'2009-10-29'!$L:$L</definedName>
    <definedName name="_xlnm._FilterDatabase" localSheetId="7" hidden="1">'2009-10-31'!$L:$L</definedName>
    <definedName name="_xlnm._FilterDatabase" localSheetId="8" hidden="1">'2009-11-03'!$L:$L</definedName>
    <definedName name="_xlnm._FilterDatabase" localSheetId="1" hidden="1">'9 29 2009'!$L$1:$L$91</definedName>
    <definedName name="_xlnm._FilterDatabase" localSheetId="0" hidden="1">'9-25'!$L$1:$L$101</definedName>
    <definedName name="_xlnm.Criteria" localSheetId="2">'2009-10-03'!$N$1:$N$2</definedName>
    <definedName name="_xlnm.Criteria" localSheetId="3">'2009-10-08'!$N$3:$N$4</definedName>
    <definedName name="_xlnm.Criteria" localSheetId="4">'2009-10-17'!$N$3:$N$4</definedName>
    <definedName name="_xlnm.Criteria" localSheetId="5">'2009-10-23'!$N$3:$N$4</definedName>
    <definedName name="_xlnm.Criteria" localSheetId="6">'2009-10-29'!$N$3:$N$4</definedName>
    <definedName name="_xlnm.Criteria" localSheetId="7">'2009-10-31'!$N$3:$N$4</definedName>
    <definedName name="_xlnm.Criteria" localSheetId="8">'2009-11-03'!$N$3:$N$4</definedName>
    <definedName name="_xlnm.Criteria" localSheetId="1">'9 29 2009'!$M$1:$M$2</definedName>
    <definedName name="_xlnm.Criteria" localSheetId="0">'9-25'!$N$1:$N$2</definedName>
  </definedNames>
  <calcPr calcId="125725"/>
</workbook>
</file>

<file path=xl/calcChain.xml><?xml version="1.0" encoding="utf-8"?>
<calcChain xmlns="http://schemas.openxmlformats.org/spreadsheetml/2006/main">
  <c r="L209" i="54"/>
  <c r="K209"/>
  <c r="J209"/>
  <c r="I209"/>
  <c r="H209"/>
  <c r="G209"/>
  <c r="F209"/>
  <c r="E209"/>
  <c r="D209"/>
  <c r="K208"/>
  <c r="J208"/>
  <c r="I208"/>
  <c r="H208"/>
  <c r="G208"/>
  <c r="F208"/>
  <c r="E208"/>
  <c r="D208"/>
  <c r="K206"/>
  <c r="J206"/>
  <c r="I206"/>
  <c r="H206"/>
  <c r="G206"/>
  <c r="F206"/>
  <c r="E206"/>
  <c r="D206"/>
  <c r="K199"/>
  <c r="J199"/>
  <c r="I199"/>
  <c r="H199"/>
  <c r="G199"/>
  <c r="F199"/>
  <c r="E199"/>
  <c r="D199"/>
  <c r="K196"/>
  <c r="J196"/>
  <c r="I196"/>
  <c r="H196"/>
  <c r="G196"/>
  <c r="F196"/>
  <c r="E196"/>
  <c r="D196"/>
  <c r="K194"/>
  <c r="J194"/>
  <c r="I194"/>
  <c r="H194"/>
  <c r="G194"/>
  <c r="F194"/>
  <c r="E194"/>
  <c r="D194"/>
  <c r="K192"/>
  <c r="J192"/>
  <c r="I192"/>
  <c r="H192"/>
  <c r="G192"/>
  <c r="F192"/>
  <c r="E192"/>
  <c r="D192"/>
  <c r="F190"/>
  <c r="D190"/>
  <c r="E190"/>
  <c r="E24"/>
  <c r="E23"/>
  <c r="E22"/>
  <c r="E21"/>
  <c r="E20"/>
  <c r="E19"/>
  <c r="E18"/>
  <c r="E15"/>
  <c r="D15"/>
  <c r="D12"/>
  <c r="D11"/>
  <c r="D10"/>
  <c r="D9"/>
  <c r="D8"/>
  <c r="D7"/>
  <c r="D5"/>
  <c r="F24"/>
  <c r="F25"/>
  <c r="F27"/>
  <c r="F30"/>
  <c r="F46"/>
  <c r="F55"/>
  <c r="G190"/>
  <c r="H190"/>
  <c r="H147"/>
  <c r="K190"/>
  <c r="J190"/>
  <c r="I190"/>
  <c r="K186"/>
  <c r="J186"/>
  <c r="I186"/>
  <c r="K184"/>
  <c r="J184"/>
  <c r="I184"/>
  <c r="A15"/>
  <c r="A16"/>
  <c r="A17"/>
  <c r="K183"/>
  <c r="J183"/>
  <c r="I183"/>
  <c r="A24"/>
  <c r="A30"/>
  <c r="A29" s="1"/>
  <c r="A28" s="1"/>
  <c r="A27" s="1"/>
  <c r="A26" s="1"/>
  <c r="A25" s="1"/>
  <c r="A31"/>
  <c r="A32"/>
  <c r="A39"/>
  <c r="A38"/>
  <c r="A37" s="1"/>
  <c r="A36" s="1"/>
  <c r="A35" s="1"/>
  <c r="A34" s="1"/>
  <c r="A33" s="1"/>
  <c r="A44"/>
  <c r="A43"/>
  <c r="A42" s="1"/>
  <c r="A41" s="1"/>
  <c r="A40" s="1"/>
  <c r="A45"/>
  <c r="A46"/>
  <c r="G86"/>
  <c r="G85"/>
  <c r="G83"/>
  <c r="G80"/>
  <c r="G76"/>
  <c r="G74"/>
  <c r="G72"/>
  <c r="G70"/>
  <c r="G61"/>
  <c r="G55"/>
  <c r="A95"/>
  <c r="A94" s="1"/>
  <c r="A93" s="1"/>
  <c r="A92" s="1"/>
  <c r="A91" s="1"/>
  <c r="A90" s="1"/>
  <c r="A89" s="1"/>
  <c r="A88" s="1"/>
  <c r="A87" s="1"/>
  <c r="A86" s="1"/>
  <c r="A85" s="1"/>
  <c r="A84" s="1"/>
  <c r="A83" s="1"/>
  <c r="A82" s="1"/>
  <c r="A81" s="1"/>
  <c r="A80" s="1"/>
  <c r="A79" s="1"/>
  <c r="A78" s="1"/>
  <c r="A77" s="1"/>
  <c r="A76" s="1"/>
  <c r="A75" s="1"/>
  <c r="A74" s="1"/>
  <c r="A73" s="1"/>
  <c r="A72" s="1"/>
  <c r="A71" s="1"/>
  <c r="A70" s="1"/>
  <c r="A69" s="1"/>
  <c r="A68" s="1"/>
  <c r="A67" s="1"/>
  <c r="A66" s="1"/>
  <c r="A65" s="1"/>
  <c r="A64" s="1"/>
  <c r="A63" s="1"/>
  <c r="A62" s="1"/>
  <c r="A61" s="1"/>
  <c r="A60" s="1"/>
  <c r="A59" s="1"/>
  <c r="A58" s="1"/>
  <c r="A57" s="1"/>
  <c r="A56" s="1"/>
  <c r="A55" s="1"/>
  <c r="A54" s="1"/>
  <c r="A53" s="1"/>
  <c r="A52" s="1"/>
  <c r="A51" s="1"/>
  <c r="A50" s="1"/>
  <c r="A49" s="1"/>
  <c r="A48" s="1"/>
  <c r="A47" s="1"/>
  <c r="H116"/>
  <c r="H110"/>
  <c r="H108"/>
  <c r="H106"/>
  <c r="H104"/>
  <c r="H102"/>
  <c r="H100"/>
  <c r="H97"/>
  <c r="H93"/>
  <c r="H91"/>
  <c r="H89"/>
  <c r="H87"/>
  <c r="H86"/>
  <c r="A96"/>
  <c r="A114"/>
  <c r="A113" s="1"/>
  <c r="A112" s="1"/>
  <c r="A111" s="1"/>
  <c r="A110" s="1"/>
  <c r="A109" s="1"/>
  <c r="A116"/>
  <c r="A117" s="1"/>
  <c r="I116"/>
  <c r="I117"/>
  <c r="I119"/>
  <c r="I120"/>
  <c r="I121"/>
  <c r="I122"/>
  <c r="I123"/>
  <c r="I124"/>
  <c r="I126"/>
  <c r="I127"/>
  <c r="I133"/>
  <c r="I139"/>
  <c r="I145"/>
  <c r="I147"/>
  <c r="J147"/>
  <c r="I151"/>
  <c r="J151"/>
  <c r="I157"/>
  <c r="J157"/>
  <c r="I160"/>
  <c r="J160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I164"/>
  <c r="J164"/>
  <c r="I166"/>
  <c r="J166"/>
  <c r="I169"/>
  <c r="J169"/>
  <c r="I172"/>
  <c r="J172"/>
  <c r="I174"/>
  <c r="J174"/>
  <c r="I177"/>
  <c r="J177"/>
  <c r="K177"/>
  <c r="I178"/>
  <c r="J178"/>
  <c r="K178"/>
  <c r="I182"/>
  <c r="J182"/>
  <c r="K182"/>
  <c r="B117" l="1"/>
  <c r="A118"/>
  <c r="B116"/>
  <c r="B118" l="1"/>
  <c r="A119"/>
  <c r="A120" l="1"/>
  <c r="B119"/>
  <c r="U67" i="10"/>
  <c r="AN67"/>
  <c r="AJ67"/>
  <c r="AF67"/>
  <c r="AB67"/>
  <c r="V67"/>
  <c r="T67"/>
  <c r="S67"/>
  <c r="R67"/>
  <c r="P67"/>
  <c r="AN63"/>
  <c r="AJ63"/>
  <c r="AF63"/>
  <c r="AB63"/>
  <c r="V63"/>
  <c r="T63"/>
  <c r="S63"/>
  <c r="R63"/>
  <c r="P63"/>
  <c r="AN61"/>
  <c r="AJ61"/>
  <c r="AF61"/>
  <c r="AB61"/>
  <c r="V61"/>
  <c r="T61"/>
  <c r="S61"/>
  <c r="R61"/>
  <c r="P61"/>
  <c r="AN58"/>
  <c r="AJ58"/>
  <c r="AF58"/>
  <c r="AB58"/>
  <c r="V58"/>
  <c r="T58"/>
  <c r="S58"/>
  <c r="R58"/>
  <c r="P58"/>
  <c r="AN55"/>
  <c r="AJ55"/>
  <c r="AF55"/>
  <c r="AB55"/>
  <c r="V55"/>
  <c r="T55"/>
  <c r="S55"/>
  <c r="R55"/>
  <c r="P55"/>
  <c r="AN53"/>
  <c r="AJ53"/>
  <c r="AF53"/>
  <c r="AB53"/>
  <c r="V53"/>
  <c r="T53"/>
  <c r="S53"/>
  <c r="R53"/>
  <c r="P53"/>
  <c r="AN49"/>
  <c r="AJ49"/>
  <c r="AF49"/>
  <c r="AB49"/>
  <c r="AA49"/>
  <c r="V49"/>
  <c r="Z49" s="1"/>
  <c r="T49"/>
  <c r="S49"/>
  <c r="Y49" s="1"/>
  <c r="R49"/>
  <c r="X49" s="1"/>
  <c r="P49"/>
  <c r="W49" s="1"/>
  <c r="A50"/>
  <c r="A51" s="1"/>
  <c r="S36"/>
  <c r="S34"/>
  <c r="S28"/>
  <c r="S22"/>
  <c r="S16"/>
  <c r="S15"/>
  <c r="S13"/>
  <c r="S12"/>
  <c r="S11"/>
  <c r="S10"/>
  <c r="S9"/>
  <c r="S8"/>
  <c r="S5"/>
  <c r="S6"/>
  <c r="A5"/>
  <c r="T46"/>
  <c r="T40"/>
  <c r="T36"/>
  <c r="AN36"/>
  <c r="AJ36"/>
  <c r="AF36"/>
  <c r="AB36"/>
  <c r="V36"/>
  <c r="R36"/>
  <c r="P36"/>
  <c r="AN46"/>
  <c r="AJ46"/>
  <c r="AF46"/>
  <c r="AB46"/>
  <c r="V46"/>
  <c r="S46"/>
  <c r="R46"/>
  <c r="P46"/>
  <c r="AN40"/>
  <c r="AJ40"/>
  <c r="AF40"/>
  <c r="AB40"/>
  <c r="V40"/>
  <c r="S40"/>
  <c r="R40"/>
  <c r="P40"/>
  <c r="P22"/>
  <c r="R22"/>
  <c r="V22"/>
  <c r="AB22"/>
  <c r="AF22"/>
  <c r="AJ22"/>
  <c r="AN22"/>
  <c r="M95" i="39"/>
  <c r="J95"/>
  <c r="K95" s="1"/>
  <c r="L95" s="1"/>
  <c r="M94"/>
  <c r="J94"/>
  <c r="K94" s="1"/>
  <c r="L94" s="1"/>
  <c r="M93"/>
  <c r="J93"/>
  <c r="K93" s="1"/>
  <c r="L93" s="1"/>
  <c r="M92"/>
  <c r="J92"/>
  <c r="K92" s="1"/>
  <c r="L92" s="1"/>
  <c r="M91"/>
  <c r="J91"/>
  <c r="K91" s="1"/>
  <c r="L91" s="1"/>
  <c r="M90"/>
  <c r="J90"/>
  <c r="K90" s="1"/>
  <c r="L90" s="1"/>
  <c r="M89"/>
  <c r="J89"/>
  <c r="K89" s="1"/>
  <c r="L89" s="1"/>
  <c r="M88"/>
  <c r="J88"/>
  <c r="K88" s="1"/>
  <c r="L88" s="1"/>
  <c r="M87"/>
  <c r="J87"/>
  <c r="K87" s="1"/>
  <c r="L87" s="1"/>
  <c r="M86"/>
  <c r="J86"/>
  <c r="K86" s="1"/>
  <c r="L86" s="1"/>
  <c r="M85"/>
  <c r="J85"/>
  <c r="K85" s="1"/>
  <c r="L85" s="1"/>
  <c r="M84"/>
  <c r="J84"/>
  <c r="K84" s="1"/>
  <c r="L84" s="1"/>
  <c r="M83"/>
  <c r="J83"/>
  <c r="K83" s="1"/>
  <c r="L83" s="1"/>
  <c r="M82"/>
  <c r="J82"/>
  <c r="K82" s="1"/>
  <c r="L82" s="1"/>
  <c r="M81"/>
  <c r="J81"/>
  <c r="K81" s="1"/>
  <c r="L81" s="1"/>
  <c r="M80"/>
  <c r="J80"/>
  <c r="K80" s="1"/>
  <c r="L80" s="1"/>
  <c r="M79"/>
  <c r="J79"/>
  <c r="K79" s="1"/>
  <c r="L79" s="1"/>
  <c r="M78"/>
  <c r="J78"/>
  <c r="K78" s="1"/>
  <c r="L78" s="1"/>
  <c r="M77"/>
  <c r="J77"/>
  <c r="K77" s="1"/>
  <c r="L77" s="1"/>
  <c r="M76"/>
  <c r="J76"/>
  <c r="K76" s="1"/>
  <c r="L76" s="1"/>
  <c r="M75"/>
  <c r="J75"/>
  <c r="K75" s="1"/>
  <c r="L75" s="1"/>
  <c r="M74"/>
  <c r="J74"/>
  <c r="K74" s="1"/>
  <c r="L74" s="1"/>
  <c r="M73"/>
  <c r="J73"/>
  <c r="K73" s="1"/>
  <c r="L73" s="1"/>
  <c r="M72"/>
  <c r="J72"/>
  <c r="K72" s="1"/>
  <c r="L72" s="1"/>
  <c r="M71"/>
  <c r="J71"/>
  <c r="K71" s="1"/>
  <c r="L71" s="1"/>
  <c r="M70"/>
  <c r="J70"/>
  <c r="K70" s="1"/>
  <c r="L70" s="1"/>
  <c r="M69"/>
  <c r="J69"/>
  <c r="K69" s="1"/>
  <c r="L69" s="1"/>
  <c r="M68"/>
  <c r="J68"/>
  <c r="K68" s="1"/>
  <c r="L68" s="1"/>
  <c r="M67"/>
  <c r="J67"/>
  <c r="K67" s="1"/>
  <c r="L67" s="1"/>
  <c r="M66"/>
  <c r="J66"/>
  <c r="K66" s="1"/>
  <c r="L66" s="1"/>
  <c r="M65"/>
  <c r="J65"/>
  <c r="K65" s="1"/>
  <c r="L65" s="1"/>
  <c r="M64"/>
  <c r="J64"/>
  <c r="K64" s="1"/>
  <c r="L64" s="1"/>
  <c r="M63"/>
  <c r="J63"/>
  <c r="K63" s="1"/>
  <c r="L63" s="1"/>
  <c r="M62"/>
  <c r="J62"/>
  <c r="K62" s="1"/>
  <c r="L62" s="1"/>
  <c r="M61"/>
  <c r="J61"/>
  <c r="K61" s="1"/>
  <c r="L61" s="1"/>
  <c r="M60"/>
  <c r="J60"/>
  <c r="K60" s="1"/>
  <c r="L60" s="1"/>
  <c r="M59"/>
  <c r="J59"/>
  <c r="K59" s="1"/>
  <c r="L59" s="1"/>
  <c r="M58"/>
  <c r="J58"/>
  <c r="K58" s="1"/>
  <c r="L58" s="1"/>
  <c r="M57"/>
  <c r="J57"/>
  <c r="K57" s="1"/>
  <c r="L57" s="1"/>
  <c r="M56"/>
  <c r="J56"/>
  <c r="K56" s="1"/>
  <c r="L56" s="1"/>
  <c r="M55"/>
  <c r="J55"/>
  <c r="K55" s="1"/>
  <c r="L55" s="1"/>
  <c r="M54"/>
  <c r="J54"/>
  <c r="K54" s="1"/>
  <c r="L54" s="1"/>
  <c r="M53"/>
  <c r="J53"/>
  <c r="K53" s="1"/>
  <c r="L53" s="1"/>
  <c r="M52"/>
  <c r="J52"/>
  <c r="K52" s="1"/>
  <c r="L52" s="1"/>
  <c r="M51"/>
  <c r="J51"/>
  <c r="K51" s="1"/>
  <c r="L51" s="1"/>
  <c r="M50"/>
  <c r="J50"/>
  <c r="K50" s="1"/>
  <c r="L50" s="1"/>
  <c r="M49"/>
  <c r="J49"/>
  <c r="K49" s="1"/>
  <c r="L49" s="1"/>
  <c r="M48"/>
  <c r="J48"/>
  <c r="K48" s="1"/>
  <c r="L48" s="1"/>
  <c r="M47"/>
  <c r="J47"/>
  <c r="K47" s="1"/>
  <c r="L47" s="1"/>
  <c r="M46"/>
  <c r="J46"/>
  <c r="K46" s="1"/>
  <c r="L46" s="1"/>
  <c r="M45"/>
  <c r="J45"/>
  <c r="K45" s="1"/>
  <c r="L45" s="1"/>
  <c r="M44"/>
  <c r="J44"/>
  <c r="K44" s="1"/>
  <c r="L44" s="1"/>
  <c r="M43"/>
  <c r="J43"/>
  <c r="K43" s="1"/>
  <c r="L43" s="1"/>
  <c r="M42"/>
  <c r="J42"/>
  <c r="K42" s="1"/>
  <c r="L42" s="1"/>
  <c r="M41"/>
  <c r="J41"/>
  <c r="K41" s="1"/>
  <c r="L41" s="1"/>
  <c r="M40"/>
  <c r="J40"/>
  <c r="K40" s="1"/>
  <c r="L40" s="1"/>
  <c r="M39"/>
  <c r="J39"/>
  <c r="K39" s="1"/>
  <c r="L39" s="1"/>
  <c r="M38"/>
  <c r="J38"/>
  <c r="K38" s="1"/>
  <c r="L38" s="1"/>
  <c r="M37"/>
  <c r="J37"/>
  <c r="K37" s="1"/>
  <c r="L37" s="1"/>
  <c r="M36"/>
  <c r="J36"/>
  <c r="K36" s="1"/>
  <c r="L36" s="1"/>
  <c r="M35"/>
  <c r="J35"/>
  <c r="K35" s="1"/>
  <c r="L35" s="1"/>
  <c r="M34"/>
  <c r="J34"/>
  <c r="K34" s="1"/>
  <c r="L34" s="1"/>
  <c r="M33"/>
  <c r="J33"/>
  <c r="K33" s="1"/>
  <c r="L33" s="1"/>
  <c r="M32"/>
  <c r="J32"/>
  <c r="K32" s="1"/>
  <c r="L32" s="1"/>
  <c r="M31"/>
  <c r="J31"/>
  <c r="K31" s="1"/>
  <c r="L31" s="1"/>
  <c r="M30"/>
  <c r="J30"/>
  <c r="K30" s="1"/>
  <c r="L30" s="1"/>
  <c r="K2" s="1"/>
  <c r="M29"/>
  <c r="J29"/>
  <c r="K29" s="1"/>
  <c r="L29" s="1"/>
  <c r="M28"/>
  <c r="J28"/>
  <c r="K28" s="1"/>
  <c r="L28" s="1"/>
  <c r="M27"/>
  <c r="J27"/>
  <c r="K27" s="1"/>
  <c r="L27" s="1"/>
  <c r="M26"/>
  <c r="J26"/>
  <c r="K26" s="1"/>
  <c r="L26" s="1"/>
  <c r="M25"/>
  <c r="J25"/>
  <c r="K25" s="1"/>
  <c r="L25" s="1"/>
  <c r="M24"/>
  <c r="J24"/>
  <c r="K24" s="1"/>
  <c r="L24" s="1"/>
  <c r="M23"/>
  <c r="J23"/>
  <c r="K23" s="1"/>
  <c r="L23" s="1"/>
  <c r="M22"/>
  <c r="J22"/>
  <c r="K22" s="1"/>
  <c r="L22" s="1"/>
  <c r="M21"/>
  <c r="J21"/>
  <c r="K21" s="1"/>
  <c r="L21" s="1"/>
  <c r="M20"/>
  <c r="J20"/>
  <c r="K20" s="1"/>
  <c r="L20" s="1"/>
  <c r="M19"/>
  <c r="J19"/>
  <c r="K19" s="1"/>
  <c r="L19" s="1"/>
  <c r="M18"/>
  <c r="J18"/>
  <c r="K18" s="1"/>
  <c r="L18" s="1"/>
  <c r="M17"/>
  <c r="J17"/>
  <c r="K17" s="1"/>
  <c r="L17" s="1"/>
  <c r="M16"/>
  <c r="J16"/>
  <c r="K16" s="1"/>
  <c r="L16" s="1"/>
  <c r="M15"/>
  <c r="J15"/>
  <c r="K15" s="1"/>
  <c r="L15" s="1"/>
  <c r="M14"/>
  <c r="J14"/>
  <c r="K14" s="1"/>
  <c r="L14" s="1"/>
  <c r="M13"/>
  <c r="J13"/>
  <c r="K13" s="1"/>
  <c r="L13" s="1"/>
  <c r="M12"/>
  <c r="J12"/>
  <c r="K12" s="1"/>
  <c r="L12" s="1"/>
  <c r="M11"/>
  <c r="J11"/>
  <c r="K11" s="1"/>
  <c r="L11" s="1"/>
  <c r="M10"/>
  <c r="J10"/>
  <c r="K10" s="1"/>
  <c r="L10" s="1"/>
  <c r="M9"/>
  <c r="J9"/>
  <c r="K9" s="1"/>
  <c r="L9" s="1"/>
  <c r="M8"/>
  <c r="J8"/>
  <c r="K8" s="1"/>
  <c r="L8" s="1"/>
  <c r="M7"/>
  <c r="J7"/>
  <c r="K7" s="1"/>
  <c r="L7" s="1"/>
  <c r="N4"/>
  <c r="J3"/>
  <c r="N2"/>
  <c r="V1"/>
  <c r="W1" s="1"/>
  <c r="S1"/>
  <c r="R1"/>
  <c r="Q1"/>
  <c r="V1" i="37"/>
  <c r="W1" s="1"/>
  <c r="M95"/>
  <c r="J95"/>
  <c r="K95" s="1"/>
  <c r="L95" s="1"/>
  <c r="M94"/>
  <c r="J94"/>
  <c r="K94" s="1"/>
  <c r="L94" s="1"/>
  <c r="M93"/>
  <c r="J93"/>
  <c r="K93" s="1"/>
  <c r="L93" s="1"/>
  <c r="M92"/>
  <c r="J92"/>
  <c r="K92" s="1"/>
  <c r="L92" s="1"/>
  <c r="M91"/>
  <c r="J91"/>
  <c r="K91" s="1"/>
  <c r="L91" s="1"/>
  <c r="M90"/>
  <c r="J90"/>
  <c r="K90" s="1"/>
  <c r="L90" s="1"/>
  <c r="M89"/>
  <c r="J89"/>
  <c r="K89" s="1"/>
  <c r="L89" s="1"/>
  <c r="M88"/>
  <c r="J88"/>
  <c r="K88" s="1"/>
  <c r="L88" s="1"/>
  <c r="M87"/>
  <c r="J87"/>
  <c r="K87" s="1"/>
  <c r="L87" s="1"/>
  <c r="M86"/>
  <c r="J86"/>
  <c r="K86" s="1"/>
  <c r="L86" s="1"/>
  <c r="M85"/>
  <c r="J85"/>
  <c r="K85" s="1"/>
  <c r="L85" s="1"/>
  <c r="M84"/>
  <c r="J84"/>
  <c r="K84" s="1"/>
  <c r="L84" s="1"/>
  <c r="M83"/>
  <c r="J83"/>
  <c r="K83" s="1"/>
  <c r="L83" s="1"/>
  <c r="M82"/>
  <c r="J82"/>
  <c r="K82" s="1"/>
  <c r="L82" s="1"/>
  <c r="M81"/>
  <c r="J81"/>
  <c r="K81" s="1"/>
  <c r="L81" s="1"/>
  <c r="M80"/>
  <c r="J80"/>
  <c r="K80" s="1"/>
  <c r="L80" s="1"/>
  <c r="M79"/>
  <c r="J79"/>
  <c r="K79" s="1"/>
  <c r="L79" s="1"/>
  <c r="M78"/>
  <c r="J78"/>
  <c r="K78" s="1"/>
  <c r="L78" s="1"/>
  <c r="M77"/>
  <c r="J77"/>
  <c r="K77" s="1"/>
  <c r="L77" s="1"/>
  <c r="M76"/>
  <c r="J76"/>
  <c r="K76" s="1"/>
  <c r="L76" s="1"/>
  <c r="M75"/>
  <c r="J75"/>
  <c r="K75" s="1"/>
  <c r="L75" s="1"/>
  <c r="M74"/>
  <c r="J74"/>
  <c r="K74" s="1"/>
  <c r="L74" s="1"/>
  <c r="M73"/>
  <c r="J73"/>
  <c r="K73" s="1"/>
  <c r="L73" s="1"/>
  <c r="M72"/>
  <c r="J72"/>
  <c r="K72" s="1"/>
  <c r="L72" s="1"/>
  <c r="M71"/>
  <c r="J71"/>
  <c r="K71" s="1"/>
  <c r="L71" s="1"/>
  <c r="M70"/>
  <c r="J70"/>
  <c r="K70" s="1"/>
  <c r="L70" s="1"/>
  <c r="M69"/>
  <c r="J69"/>
  <c r="K69" s="1"/>
  <c r="L69" s="1"/>
  <c r="M68"/>
  <c r="J68"/>
  <c r="K68" s="1"/>
  <c r="L68" s="1"/>
  <c r="M67"/>
  <c r="J67"/>
  <c r="K67" s="1"/>
  <c r="L67" s="1"/>
  <c r="M66"/>
  <c r="J66"/>
  <c r="K66" s="1"/>
  <c r="L66" s="1"/>
  <c r="M65"/>
  <c r="J65"/>
  <c r="K65" s="1"/>
  <c r="L65" s="1"/>
  <c r="M64"/>
  <c r="J64"/>
  <c r="K64" s="1"/>
  <c r="L64" s="1"/>
  <c r="M63"/>
  <c r="J63"/>
  <c r="K63" s="1"/>
  <c r="L63" s="1"/>
  <c r="M62"/>
  <c r="J62"/>
  <c r="K62" s="1"/>
  <c r="L62" s="1"/>
  <c r="M61"/>
  <c r="J61"/>
  <c r="K61" s="1"/>
  <c r="L61" s="1"/>
  <c r="M60"/>
  <c r="J60"/>
  <c r="K60" s="1"/>
  <c r="L60" s="1"/>
  <c r="M59"/>
  <c r="J59"/>
  <c r="K59" s="1"/>
  <c r="L59" s="1"/>
  <c r="M58"/>
  <c r="J58"/>
  <c r="K58" s="1"/>
  <c r="L58" s="1"/>
  <c r="M57"/>
  <c r="J57"/>
  <c r="K57" s="1"/>
  <c r="L57" s="1"/>
  <c r="M56"/>
  <c r="J56"/>
  <c r="K56" s="1"/>
  <c r="L56" s="1"/>
  <c r="M55"/>
  <c r="J55"/>
  <c r="K55" s="1"/>
  <c r="L55" s="1"/>
  <c r="M54"/>
  <c r="J54"/>
  <c r="K54" s="1"/>
  <c r="L54" s="1"/>
  <c r="M53"/>
  <c r="J53"/>
  <c r="K53" s="1"/>
  <c r="L53" s="1"/>
  <c r="M52"/>
  <c r="J52"/>
  <c r="K52" s="1"/>
  <c r="L52" s="1"/>
  <c r="M51"/>
  <c r="J51"/>
  <c r="K51" s="1"/>
  <c r="L51" s="1"/>
  <c r="M50"/>
  <c r="J50"/>
  <c r="K50" s="1"/>
  <c r="L50" s="1"/>
  <c r="M49"/>
  <c r="J49"/>
  <c r="K49" s="1"/>
  <c r="L49" s="1"/>
  <c r="M48"/>
  <c r="J48"/>
  <c r="K48" s="1"/>
  <c r="L48" s="1"/>
  <c r="M47"/>
  <c r="J47"/>
  <c r="K47" s="1"/>
  <c r="L47" s="1"/>
  <c r="M46"/>
  <c r="J46"/>
  <c r="K46" s="1"/>
  <c r="L46" s="1"/>
  <c r="M45"/>
  <c r="J45"/>
  <c r="K45" s="1"/>
  <c r="L45" s="1"/>
  <c r="M44"/>
  <c r="J44"/>
  <c r="K44" s="1"/>
  <c r="L44" s="1"/>
  <c r="M43"/>
  <c r="J43"/>
  <c r="K43" s="1"/>
  <c r="L43" s="1"/>
  <c r="M42"/>
  <c r="J42"/>
  <c r="K42" s="1"/>
  <c r="L42" s="1"/>
  <c r="M41"/>
  <c r="J41"/>
  <c r="K41" s="1"/>
  <c r="L41" s="1"/>
  <c r="M40"/>
  <c r="J40"/>
  <c r="K40" s="1"/>
  <c r="L40" s="1"/>
  <c r="M39"/>
  <c r="J39"/>
  <c r="K39" s="1"/>
  <c r="L39" s="1"/>
  <c r="M38"/>
  <c r="J38"/>
  <c r="K38" s="1"/>
  <c r="L38" s="1"/>
  <c r="M37"/>
  <c r="J37"/>
  <c r="K37" s="1"/>
  <c r="L37" s="1"/>
  <c r="M36"/>
  <c r="J36"/>
  <c r="K36" s="1"/>
  <c r="L36" s="1"/>
  <c r="M35"/>
  <c r="J35"/>
  <c r="K35" s="1"/>
  <c r="L35" s="1"/>
  <c r="M34"/>
  <c r="J34"/>
  <c r="K34" s="1"/>
  <c r="L34" s="1"/>
  <c r="M33"/>
  <c r="J33"/>
  <c r="K33" s="1"/>
  <c r="L33" s="1"/>
  <c r="M32"/>
  <c r="J32"/>
  <c r="K32" s="1"/>
  <c r="L32" s="1"/>
  <c r="M31"/>
  <c r="J31"/>
  <c r="K31" s="1"/>
  <c r="L31" s="1"/>
  <c r="M30"/>
  <c r="J30"/>
  <c r="K30" s="1"/>
  <c r="L30" s="1"/>
  <c r="M29"/>
  <c r="J29"/>
  <c r="K29" s="1"/>
  <c r="L29" s="1"/>
  <c r="M28"/>
  <c r="J28"/>
  <c r="K28" s="1"/>
  <c r="L28" s="1"/>
  <c r="M27"/>
  <c r="J27"/>
  <c r="K27" s="1"/>
  <c r="L27" s="1"/>
  <c r="M26"/>
  <c r="J26"/>
  <c r="K26" s="1"/>
  <c r="L26" s="1"/>
  <c r="M25"/>
  <c r="J25"/>
  <c r="K25" s="1"/>
  <c r="L25" s="1"/>
  <c r="M24"/>
  <c r="J24"/>
  <c r="K24" s="1"/>
  <c r="L24" s="1"/>
  <c r="M23"/>
  <c r="J23"/>
  <c r="K23" s="1"/>
  <c r="L23" s="1"/>
  <c r="M22"/>
  <c r="J22"/>
  <c r="K22" s="1"/>
  <c r="L22" s="1"/>
  <c r="M21"/>
  <c r="J21"/>
  <c r="K21" s="1"/>
  <c r="L21" s="1"/>
  <c r="M20"/>
  <c r="J20"/>
  <c r="K20" s="1"/>
  <c r="L20" s="1"/>
  <c r="M19"/>
  <c r="J19"/>
  <c r="K19" s="1"/>
  <c r="L19" s="1"/>
  <c r="M18"/>
  <c r="J18"/>
  <c r="K18" s="1"/>
  <c r="L18" s="1"/>
  <c r="M17"/>
  <c r="J17"/>
  <c r="K17" s="1"/>
  <c r="L17" s="1"/>
  <c r="M16"/>
  <c r="J16"/>
  <c r="K16" s="1"/>
  <c r="L16" s="1"/>
  <c r="M15"/>
  <c r="J15"/>
  <c r="K15" s="1"/>
  <c r="L15" s="1"/>
  <c r="M14"/>
  <c r="J14"/>
  <c r="K14" s="1"/>
  <c r="L14" s="1"/>
  <c r="M13"/>
  <c r="J13"/>
  <c r="K13" s="1"/>
  <c r="L13" s="1"/>
  <c r="M12"/>
  <c r="J12"/>
  <c r="K12" s="1"/>
  <c r="L12" s="1"/>
  <c r="M11"/>
  <c r="J11"/>
  <c r="K11" s="1"/>
  <c r="L11" s="1"/>
  <c r="M10"/>
  <c r="J10"/>
  <c r="K10" s="1"/>
  <c r="L10" s="1"/>
  <c r="M9"/>
  <c r="J9"/>
  <c r="K9" s="1"/>
  <c r="L9" s="1"/>
  <c r="M8"/>
  <c r="J8"/>
  <c r="K8" s="1"/>
  <c r="L8" s="1"/>
  <c r="M7"/>
  <c r="S1" s="1"/>
  <c r="J7"/>
  <c r="K7" s="1"/>
  <c r="L7" s="1"/>
  <c r="N4"/>
  <c r="J3"/>
  <c r="N2"/>
  <c r="Q1"/>
  <c r="R1" s="1"/>
  <c r="AN34" i="10"/>
  <c r="AJ34"/>
  <c r="AF34"/>
  <c r="AB34"/>
  <c r="V34"/>
  <c r="R34"/>
  <c r="P34"/>
  <c r="M95" i="36"/>
  <c r="J95"/>
  <c r="K95" s="1"/>
  <c r="L95" s="1"/>
  <c r="M94"/>
  <c r="J94"/>
  <c r="K94" s="1"/>
  <c r="L94" s="1"/>
  <c r="M93"/>
  <c r="J93"/>
  <c r="K93" s="1"/>
  <c r="L93" s="1"/>
  <c r="M92"/>
  <c r="J92"/>
  <c r="K92" s="1"/>
  <c r="L92" s="1"/>
  <c r="M91"/>
  <c r="J91"/>
  <c r="K91" s="1"/>
  <c r="L91" s="1"/>
  <c r="M90"/>
  <c r="J90"/>
  <c r="K90" s="1"/>
  <c r="L90" s="1"/>
  <c r="M89"/>
  <c r="J89"/>
  <c r="K89" s="1"/>
  <c r="L89" s="1"/>
  <c r="M88"/>
  <c r="J88"/>
  <c r="K88" s="1"/>
  <c r="L88" s="1"/>
  <c r="M87"/>
  <c r="J87"/>
  <c r="K87" s="1"/>
  <c r="L87" s="1"/>
  <c r="M86"/>
  <c r="J86"/>
  <c r="K86" s="1"/>
  <c r="L86" s="1"/>
  <c r="M85"/>
  <c r="J85"/>
  <c r="K85" s="1"/>
  <c r="L85" s="1"/>
  <c r="M84"/>
  <c r="J84"/>
  <c r="K84" s="1"/>
  <c r="L84" s="1"/>
  <c r="M83"/>
  <c r="J83"/>
  <c r="K83" s="1"/>
  <c r="L83" s="1"/>
  <c r="M82"/>
  <c r="J82"/>
  <c r="K82" s="1"/>
  <c r="L82" s="1"/>
  <c r="M81"/>
  <c r="J81"/>
  <c r="K81" s="1"/>
  <c r="L81" s="1"/>
  <c r="M80"/>
  <c r="J80"/>
  <c r="K80" s="1"/>
  <c r="L80" s="1"/>
  <c r="M79"/>
  <c r="J79"/>
  <c r="K79" s="1"/>
  <c r="L79" s="1"/>
  <c r="M78"/>
  <c r="J78"/>
  <c r="K78" s="1"/>
  <c r="L78" s="1"/>
  <c r="M77"/>
  <c r="J77"/>
  <c r="K77" s="1"/>
  <c r="L77" s="1"/>
  <c r="M76"/>
  <c r="J76"/>
  <c r="K76" s="1"/>
  <c r="L76" s="1"/>
  <c r="M75"/>
  <c r="J75"/>
  <c r="K75" s="1"/>
  <c r="L75" s="1"/>
  <c r="M74"/>
  <c r="J74"/>
  <c r="K74" s="1"/>
  <c r="L74" s="1"/>
  <c r="M73"/>
  <c r="J73"/>
  <c r="K73" s="1"/>
  <c r="L73" s="1"/>
  <c r="M72"/>
  <c r="J72"/>
  <c r="K72" s="1"/>
  <c r="L72" s="1"/>
  <c r="M71"/>
  <c r="J71"/>
  <c r="K71" s="1"/>
  <c r="L71" s="1"/>
  <c r="M70"/>
  <c r="J70"/>
  <c r="K70" s="1"/>
  <c r="L70" s="1"/>
  <c r="M69"/>
  <c r="J69"/>
  <c r="K69" s="1"/>
  <c r="L69" s="1"/>
  <c r="M68"/>
  <c r="J68"/>
  <c r="K68" s="1"/>
  <c r="L68" s="1"/>
  <c r="M67"/>
  <c r="J67"/>
  <c r="K67" s="1"/>
  <c r="L67" s="1"/>
  <c r="M66"/>
  <c r="J66"/>
  <c r="K66" s="1"/>
  <c r="L66" s="1"/>
  <c r="M65"/>
  <c r="J65"/>
  <c r="K65" s="1"/>
  <c r="L65" s="1"/>
  <c r="M64"/>
  <c r="J64"/>
  <c r="K64" s="1"/>
  <c r="L64" s="1"/>
  <c r="M63"/>
  <c r="J63"/>
  <c r="K63" s="1"/>
  <c r="L63" s="1"/>
  <c r="M62"/>
  <c r="J62"/>
  <c r="K62" s="1"/>
  <c r="L62" s="1"/>
  <c r="M61"/>
  <c r="J61"/>
  <c r="K61" s="1"/>
  <c r="L61" s="1"/>
  <c r="M60"/>
  <c r="J60"/>
  <c r="K60" s="1"/>
  <c r="L60" s="1"/>
  <c r="M59"/>
  <c r="J59"/>
  <c r="K59" s="1"/>
  <c r="L59" s="1"/>
  <c r="M58"/>
  <c r="J58"/>
  <c r="K58" s="1"/>
  <c r="L58" s="1"/>
  <c r="M57"/>
  <c r="J57"/>
  <c r="K57" s="1"/>
  <c r="L57" s="1"/>
  <c r="M56"/>
  <c r="J56"/>
  <c r="K56" s="1"/>
  <c r="L56" s="1"/>
  <c r="M55"/>
  <c r="J55"/>
  <c r="K55" s="1"/>
  <c r="L55" s="1"/>
  <c r="M54"/>
  <c r="J54"/>
  <c r="K54" s="1"/>
  <c r="L54" s="1"/>
  <c r="M53"/>
  <c r="J53"/>
  <c r="K53" s="1"/>
  <c r="L53" s="1"/>
  <c r="M52"/>
  <c r="J52"/>
  <c r="K52" s="1"/>
  <c r="L52" s="1"/>
  <c r="M51"/>
  <c r="J51"/>
  <c r="K51" s="1"/>
  <c r="L51" s="1"/>
  <c r="M50"/>
  <c r="J50"/>
  <c r="K50" s="1"/>
  <c r="L50" s="1"/>
  <c r="M49"/>
  <c r="J49"/>
  <c r="K49" s="1"/>
  <c r="L49" s="1"/>
  <c r="M48"/>
  <c r="J48"/>
  <c r="K48" s="1"/>
  <c r="L48" s="1"/>
  <c r="M47"/>
  <c r="J47"/>
  <c r="K47" s="1"/>
  <c r="L47" s="1"/>
  <c r="M46"/>
  <c r="J46"/>
  <c r="K46" s="1"/>
  <c r="L46" s="1"/>
  <c r="M45"/>
  <c r="J45"/>
  <c r="K45" s="1"/>
  <c r="L45" s="1"/>
  <c r="M44"/>
  <c r="J44"/>
  <c r="K44" s="1"/>
  <c r="L44" s="1"/>
  <c r="M43"/>
  <c r="J43"/>
  <c r="K43" s="1"/>
  <c r="L43" s="1"/>
  <c r="M42"/>
  <c r="J42"/>
  <c r="K42" s="1"/>
  <c r="L42" s="1"/>
  <c r="M41"/>
  <c r="J41"/>
  <c r="K41" s="1"/>
  <c r="L41" s="1"/>
  <c r="M40"/>
  <c r="J40"/>
  <c r="K40" s="1"/>
  <c r="L40" s="1"/>
  <c r="M39"/>
  <c r="J39"/>
  <c r="K39" s="1"/>
  <c r="L39" s="1"/>
  <c r="M38"/>
  <c r="J38"/>
  <c r="K38" s="1"/>
  <c r="L38" s="1"/>
  <c r="M37"/>
  <c r="J37"/>
  <c r="K37" s="1"/>
  <c r="L37" s="1"/>
  <c r="M36"/>
  <c r="J36"/>
  <c r="K36" s="1"/>
  <c r="L36" s="1"/>
  <c r="M35"/>
  <c r="J35"/>
  <c r="K35" s="1"/>
  <c r="L35" s="1"/>
  <c r="M34"/>
  <c r="J34"/>
  <c r="K34" s="1"/>
  <c r="L34" s="1"/>
  <c r="M33"/>
  <c r="J33"/>
  <c r="K33" s="1"/>
  <c r="L33" s="1"/>
  <c r="M32"/>
  <c r="J32"/>
  <c r="K32" s="1"/>
  <c r="L32" s="1"/>
  <c r="M31"/>
  <c r="J31"/>
  <c r="K31" s="1"/>
  <c r="L31" s="1"/>
  <c r="M30"/>
  <c r="J30"/>
  <c r="K30" s="1"/>
  <c r="L30" s="1"/>
  <c r="M29"/>
  <c r="J29"/>
  <c r="K29" s="1"/>
  <c r="L29" s="1"/>
  <c r="M28"/>
  <c r="J28"/>
  <c r="K28" s="1"/>
  <c r="L28" s="1"/>
  <c r="M27"/>
  <c r="J27"/>
  <c r="K27" s="1"/>
  <c r="L27" s="1"/>
  <c r="M26"/>
  <c r="J26"/>
  <c r="K26" s="1"/>
  <c r="L26" s="1"/>
  <c r="M25"/>
  <c r="J25"/>
  <c r="K25" s="1"/>
  <c r="L25" s="1"/>
  <c r="M24"/>
  <c r="J24"/>
  <c r="K24" s="1"/>
  <c r="L24" s="1"/>
  <c r="M23"/>
  <c r="J23"/>
  <c r="K23" s="1"/>
  <c r="L23" s="1"/>
  <c r="M22"/>
  <c r="J22"/>
  <c r="K22" s="1"/>
  <c r="L22" s="1"/>
  <c r="M21"/>
  <c r="J21"/>
  <c r="K21" s="1"/>
  <c r="L21" s="1"/>
  <c r="M20"/>
  <c r="J20"/>
  <c r="K20" s="1"/>
  <c r="L20" s="1"/>
  <c r="M19"/>
  <c r="J19"/>
  <c r="K19" s="1"/>
  <c r="L19" s="1"/>
  <c r="M18"/>
  <c r="J18"/>
  <c r="K18" s="1"/>
  <c r="L18" s="1"/>
  <c r="M17"/>
  <c r="J17"/>
  <c r="K17" s="1"/>
  <c r="L17" s="1"/>
  <c r="M16"/>
  <c r="J16"/>
  <c r="K16" s="1"/>
  <c r="L16" s="1"/>
  <c r="M15"/>
  <c r="J15"/>
  <c r="K15" s="1"/>
  <c r="L15" s="1"/>
  <c r="M14"/>
  <c r="J14"/>
  <c r="K14" s="1"/>
  <c r="L14" s="1"/>
  <c r="M13"/>
  <c r="J13"/>
  <c r="K13" s="1"/>
  <c r="L13" s="1"/>
  <c r="M12"/>
  <c r="J12"/>
  <c r="K12" s="1"/>
  <c r="L12" s="1"/>
  <c r="M11"/>
  <c r="J11"/>
  <c r="K11" s="1"/>
  <c r="L11" s="1"/>
  <c r="M10"/>
  <c r="J10"/>
  <c r="K10" s="1"/>
  <c r="L10" s="1"/>
  <c r="M9"/>
  <c r="J9"/>
  <c r="K9" s="1"/>
  <c r="L9" s="1"/>
  <c r="M8"/>
  <c r="S1" s="1"/>
  <c r="J8"/>
  <c r="K8" s="1"/>
  <c r="L8" s="1"/>
  <c r="M7"/>
  <c r="J7"/>
  <c r="K7" s="1"/>
  <c r="L7" s="1"/>
  <c r="N4"/>
  <c r="J3"/>
  <c r="N2"/>
  <c r="V1"/>
  <c r="W1" s="1"/>
  <c r="Q1"/>
  <c r="R1" s="1"/>
  <c r="P28" i="10"/>
  <c r="R28"/>
  <c r="V28"/>
  <c r="AB28"/>
  <c r="AF28"/>
  <c r="AJ28"/>
  <c r="AN28"/>
  <c r="M95" i="34"/>
  <c r="J95"/>
  <c r="K95" s="1"/>
  <c r="L95" s="1"/>
  <c r="M94"/>
  <c r="J94"/>
  <c r="K94" s="1"/>
  <c r="L94" s="1"/>
  <c r="M93"/>
  <c r="J93"/>
  <c r="K93" s="1"/>
  <c r="L93" s="1"/>
  <c r="M92"/>
  <c r="J92"/>
  <c r="K92" s="1"/>
  <c r="L92" s="1"/>
  <c r="M91"/>
  <c r="J91"/>
  <c r="K91" s="1"/>
  <c r="L91" s="1"/>
  <c r="M90"/>
  <c r="J90"/>
  <c r="K90" s="1"/>
  <c r="L90" s="1"/>
  <c r="M89"/>
  <c r="J89"/>
  <c r="K89" s="1"/>
  <c r="L89" s="1"/>
  <c r="M88"/>
  <c r="J88"/>
  <c r="K88" s="1"/>
  <c r="L88" s="1"/>
  <c r="M87"/>
  <c r="J87"/>
  <c r="K87" s="1"/>
  <c r="L87" s="1"/>
  <c r="M86"/>
  <c r="J86"/>
  <c r="K86" s="1"/>
  <c r="L86" s="1"/>
  <c r="M85"/>
  <c r="J85"/>
  <c r="K85" s="1"/>
  <c r="L85" s="1"/>
  <c r="M84"/>
  <c r="J84"/>
  <c r="K84" s="1"/>
  <c r="L84" s="1"/>
  <c r="M83"/>
  <c r="J83"/>
  <c r="K83" s="1"/>
  <c r="L83" s="1"/>
  <c r="M82"/>
  <c r="J82"/>
  <c r="K82" s="1"/>
  <c r="L82" s="1"/>
  <c r="M81"/>
  <c r="J81"/>
  <c r="K81" s="1"/>
  <c r="L81" s="1"/>
  <c r="M80"/>
  <c r="J80"/>
  <c r="K80" s="1"/>
  <c r="L80" s="1"/>
  <c r="M79"/>
  <c r="J79"/>
  <c r="K79" s="1"/>
  <c r="L79" s="1"/>
  <c r="M78"/>
  <c r="J78"/>
  <c r="K78" s="1"/>
  <c r="L78" s="1"/>
  <c r="M77"/>
  <c r="J77"/>
  <c r="K77" s="1"/>
  <c r="L77" s="1"/>
  <c r="M76"/>
  <c r="J76"/>
  <c r="K76" s="1"/>
  <c r="L76" s="1"/>
  <c r="M75"/>
  <c r="J75"/>
  <c r="K75" s="1"/>
  <c r="L75" s="1"/>
  <c r="M74"/>
  <c r="J74"/>
  <c r="K74" s="1"/>
  <c r="L74" s="1"/>
  <c r="M73"/>
  <c r="J73"/>
  <c r="K73" s="1"/>
  <c r="L73" s="1"/>
  <c r="M72"/>
  <c r="J72"/>
  <c r="K72" s="1"/>
  <c r="L72" s="1"/>
  <c r="M71"/>
  <c r="J71"/>
  <c r="K71" s="1"/>
  <c r="L71" s="1"/>
  <c r="M70"/>
  <c r="J70"/>
  <c r="K70" s="1"/>
  <c r="L70" s="1"/>
  <c r="M69"/>
  <c r="J69"/>
  <c r="K69" s="1"/>
  <c r="L69" s="1"/>
  <c r="M68"/>
  <c r="J68"/>
  <c r="K68" s="1"/>
  <c r="L68" s="1"/>
  <c r="M67"/>
  <c r="J67"/>
  <c r="K67" s="1"/>
  <c r="L67" s="1"/>
  <c r="M66"/>
  <c r="J66"/>
  <c r="K66" s="1"/>
  <c r="L66" s="1"/>
  <c r="M65"/>
  <c r="J65"/>
  <c r="K65" s="1"/>
  <c r="L65" s="1"/>
  <c r="M64"/>
  <c r="J64"/>
  <c r="K64" s="1"/>
  <c r="L64" s="1"/>
  <c r="M63"/>
  <c r="J63"/>
  <c r="K63" s="1"/>
  <c r="L63" s="1"/>
  <c r="M62"/>
  <c r="J62"/>
  <c r="K62" s="1"/>
  <c r="L62" s="1"/>
  <c r="M61"/>
  <c r="J61"/>
  <c r="K61" s="1"/>
  <c r="L61" s="1"/>
  <c r="M60"/>
  <c r="J60"/>
  <c r="K60" s="1"/>
  <c r="L60" s="1"/>
  <c r="M59"/>
  <c r="J59"/>
  <c r="K59" s="1"/>
  <c r="L59" s="1"/>
  <c r="M58"/>
  <c r="J58"/>
  <c r="K58" s="1"/>
  <c r="L58" s="1"/>
  <c r="M57"/>
  <c r="J57"/>
  <c r="K57" s="1"/>
  <c r="L57" s="1"/>
  <c r="M56"/>
  <c r="J56"/>
  <c r="K56" s="1"/>
  <c r="L56" s="1"/>
  <c r="M55"/>
  <c r="J55"/>
  <c r="K55" s="1"/>
  <c r="L55" s="1"/>
  <c r="M54"/>
  <c r="J54"/>
  <c r="K54" s="1"/>
  <c r="L54" s="1"/>
  <c r="M53"/>
  <c r="J53"/>
  <c r="K53" s="1"/>
  <c r="L53" s="1"/>
  <c r="M52"/>
  <c r="J52"/>
  <c r="K52" s="1"/>
  <c r="L52" s="1"/>
  <c r="M51"/>
  <c r="J51"/>
  <c r="K51" s="1"/>
  <c r="L51" s="1"/>
  <c r="M50"/>
  <c r="J50"/>
  <c r="K50" s="1"/>
  <c r="L50" s="1"/>
  <c r="M49"/>
  <c r="J49"/>
  <c r="K49" s="1"/>
  <c r="L49" s="1"/>
  <c r="M48"/>
  <c r="J48"/>
  <c r="K48" s="1"/>
  <c r="L48" s="1"/>
  <c r="M47"/>
  <c r="J47"/>
  <c r="K47" s="1"/>
  <c r="L47" s="1"/>
  <c r="M46"/>
  <c r="J46"/>
  <c r="K46" s="1"/>
  <c r="L46" s="1"/>
  <c r="M45"/>
  <c r="J45"/>
  <c r="K45" s="1"/>
  <c r="L45" s="1"/>
  <c r="M44"/>
  <c r="J44"/>
  <c r="K44" s="1"/>
  <c r="L44" s="1"/>
  <c r="M43"/>
  <c r="J43"/>
  <c r="K43" s="1"/>
  <c r="L43" s="1"/>
  <c r="M42"/>
  <c r="J42"/>
  <c r="K42" s="1"/>
  <c r="L42" s="1"/>
  <c r="M41"/>
  <c r="J41"/>
  <c r="K41" s="1"/>
  <c r="L41" s="1"/>
  <c r="M40"/>
  <c r="J40"/>
  <c r="K40" s="1"/>
  <c r="L40" s="1"/>
  <c r="M39"/>
  <c r="J39"/>
  <c r="K39" s="1"/>
  <c r="L39" s="1"/>
  <c r="M38"/>
  <c r="J38"/>
  <c r="K38" s="1"/>
  <c r="L38" s="1"/>
  <c r="M37"/>
  <c r="J37"/>
  <c r="K37" s="1"/>
  <c r="L37" s="1"/>
  <c r="M36"/>
  <c r="J36"/>
  <c r="K36" s="1"/>
  <c r="L36" s="1"/>
  <c r="M35"/>
  <c r="J35"/>
  <c r="K35" s="1"/>
  <c r="L35" s="1"/>
  <c r="M34"/>
  <c r="J34"/>
  <c r="K34" s="1"/>
  <c r="L34" s="1"/>
  <c r="M33"/>
  <c r="J33"/>
  <c r="K33" s="1"/>
  <c r="L33" s="1"/>
  <c r="M32"/>
  <c r="J32"/>
  <c r="K32" s="1"/>
  <c r="L32" s="1"/>
  <c r="M31"/>
  <c r="J31"/>
  <c r="K31" s="1"/>
  <c r="L31" s="1"/>
  <c r="M30"/>
  <c r="J30"/>
  <c r="K30" s="1"/>
  <c r="L30" s="1"/>
  <c r="M29"/>
  <c r="J29"/>
  <c r="K29" s="1"/>
  <c r="L29" s="1"/>
  <c r="M28"/>
  <c r="J28"/>
  <c r="K28" s="1"/>
  <c r="L28" s="1"/>
  <c r="M27"/>
  <c r="J27"/>
  <c r="K27" s="1"/>
  <c r="L27" s="1"/>
  <c r="M26"/>
  <c r="J26"/>
  <c r="K26" s="1"/>
  <c r="L26" s="1"/>
  <c r="M25"/>
  <c r="J25"/>
  <c r="K25" s="1"/>
  <c r="L25" s="1"/>
  <c r="M24"/>
  <c r="J24"/>
  <c r="K24" s="1"/>
  <c r="L24" s="1"/>
  <c r="M23"/>
  <c r="J23"/>
  <c r="K23" s="1"/>
  <c r="L23" s="1"/>
  <c r="M22"/>
  <c r="J22"/>
  <c r="K22" s="1"/>
  <c r="L22" s="1"/>
  <c r="M21"/>
  <c r="J21"/>
  <c r="K21" s="1"/>
  <c r="L21" s="1"/>
  <c r="M20"/>
  <c r="J20"/>
  <c r="K20" s="1"/>
  <c r="L20" s="1"/>
  <c r="M19"/>
  <c r="J19"/>
  <c r="K19" s="1"/>
  <c r="L19" s="1"/>
  <c r="M18"/>
  <c r="J18"/>
  <c r="K18" s="1"/>
  <c r="L18" s="1"/>
  <c r="M17"/>
  <c r="J17"/>
  <c r="K17" s="1"/>
  <c r="L17" s="1"/>
  <c r="M16"/>
  <c r="J16"/>
  <c r="K16" s="1"/>
  <c r="L16" s="1"/>
  <c r="M15"/>
  <c r="J15"/>
  <c r="K15" s="1"/>
  <c r="L15" s="1"/>
  <c r="M14"/>
  <c r="J14"/>
  <c r="K14" s="1"/>
  <c r="L14" s="1"/>
  <c r="M13"/>
  <c r="J13"/>
  <c r="K13" s="1"/>
  <c r="L13" s="1"/>
  <c r="M12"/>
  <c r="J12"/>
  <c r="K12" s="1"/>
  <c r="L12" s="1"/>
  <c r="M11"/>
  <c r="J11"/>
  <c r="K11" s="1"/>
  <c r="L11" s="1"/>
  <c r="M10"/>
  <c r="J10"/>
  <c r="K10" s="1"/>
  <c r="L10" s="1"/>
  <c r="M9"/>
  <c r="J9"/>
  <c r="K9" s="1"/>
  <c r="L9" s="1"/>
  <c r="M8"/>
  <c r="J8"/>
  <c r="K8" s="1"/>
  <c r="L8" s="1"/>
  <c r="M7"/>
  <c r="S1" s="1"/>
  <c r="J7"/>
  <c r="K7" s="1"/>
  <c r="L7" s="1"/>
  <c r="N4"/>
  <c r="J3"/>
  <c r="N2"/>
  <c r="V1"/>
  <c r="W1" s="1"/>
  <c r="Q1"/>
  <c r="R1" s="1"/>
  <c r="M95" i="32"/>
  <c r="J95"/>
  <c r="K95" s="1"/>
  <c r="L95" s="1"/>
  <c r="M94"/>
  <c r="J94"/>
  <c r="K94" s="1"/>
  <c r="L94" s="1"/>
  <c r="M93"/>
  <c r="J93"/>
  <c r="K93" s="1"/>
  <c r="L93" s="1"/>
  <c r="M92"/>
  <c r="J92"/>
  <c r="K92" s="1"/>
  <c r="L92" s="1"/>
  <c r="M91"/>
  <c r="J91"/>
  <c r="K91" s="1"/>
  <c r="L91" s="1"/>
  <c r="M90"/>
  <c r="J90"/>
  <c r="K90" s="1"/>
  <c r="L90" s="1"/>
  <c r="M89"/>
  <c r="J89"/>
  <c r="K89" s="1"/>
  <c r="L89" s="1"/>
  <c r="M88"/>
  <c r="J88"/>
  <c r="K88" s="1"/>
  <c r="L88" s="1"/>
  <c r="M87"/>
  <c r="J87"/>
  <c r="K87" s="1"/>
  <c r="L87" s="1"/>
  <c r="M86"/>
  <c r="J86"/>
  <c r="K86" s="1"/>
  <c r="L86" s="1"/>
  <c r="M85"/>
  <c r="J85"/>
  <c r="K85" s="1"/>
  <c r="L85" s="1"/>
  <c r="M84"/>
  <c r="J84"/>
  <c r="K84" s="1"/>
  <c r="L84" s="1"/>
  <c r="M83"/>
  <c r="J83"/>
  <c r="K83" s="1"/>
  <c r="L83" s="1"/>
  <c r="M82"/>
  <c r="J82"/>
  <c r="K82" s="1"/>
  <c r="L82" s="1"/>
  <c r="M81"/>
  <c r="J81"/>
  <c r="K81" s="1"/>
  <c r="L81" s="1"/>
  <c r="M80"/>
  <c r="J80"/>
  <c r="K80" s="1"/>
  <c r="L80" s="1"/>
  <c r="M79"/>
  <c r="J79"/>
  <c r="K79" s="1"/>
  <c r="L79" s="1"/>
  <c r="M78"/>
  <c r="J78"/>
  <c r="K78" s="1"/>
  <c r="L78" s="1"/>
  <c r="M77"/>
  <c r="J77"/>
  <c r="K77" s="1"/>
  <c r="L77" s="1"/>
  <c r="M76"/>
  <c r="J76"/>
  <c r="K76" s="1"/>
  <c r="L76" s="1"/>
  <c r="M75"/>
  <c r="J75"/>
  <c r="K75" s="1"/>
  <c r="L75" s="1"/>
  <c r="M74"/>
  <c r="J74"/>
  <c r="K74" s="1"/>
  <c r="L74" s="1"/>
  <c r="M73"/>
  <c r="J73"/>
  <c r="K73" s="1"/>
  <c r="L73" s="1"/>
  <c r="M72"/>
  <c r="J72"/>
  <c r="K72" s="1"/>
  <c r="L72" s="1"/>
  <c r="M71"/>
  <c r="J71"/>
  <c r="K71" s="1"/>
  <c r="L71" s="1"/>
  <c r="M70"/>
  <c r="J70"/>
  <c r="K70" s="1"/>
  <c r="L70" s="1"/>
  <c r="M69"/>
  <c r="J69"/>
  <c r="K69" s="1"/>
  <c r="L69" s="1"/>
  <c r="M68"/>
  <c r="J68"/>
  <c r="K68" s="1"/>
  <c r="L68" s="1"/>
  <c r="M67"/>
  <c r="J67"/>
  <c r="K67" s="1"/>
  <c r="L67" s="1"/>
  <c r="M66"/>
  <c r="J66"/>
  <c r="K66" s="1"/>
  <c r="L66" s="1"/>
  <c r="M65"/>
  <c r="J65"/>
  <c r="K65" s="1"/>
  <c r="L65" s="1"/>
  <c r="M64"/>
  <c r="J64"/>
  <c r="K64" s="1"/>
  <c r="L64" s="1"/>
  <c r="M63"/>
  <c r="J63"/>
  <c r="K63" s="1"/>
  <c r="L63" s="1"/>
  <c r="M62"/>
  <c r="J62"/>
  <c r="K62" s="1"/>
  <c r="L62" s="1"/>
  <c r="M61"/>
  <c r="J61"/>
  <c r="K61" s="1"/>
  <c r="L61" s="1"/>
  <c r="M60"/>
  <c r="J60"/>
  <c r="K60" s="1"/>
  <c r="L60" s="1"/>
  <c r="M59"/>
  <c r="J59"/>
  <c r="K59" s="1"/>
  <c r="L59" s="1"/>
  <c r="M58"/>
  <c r="J58"/>
  <c r="K58" s="1"/>
  <c r="L58" s="1"/>
  <c r="M57"/>
  <c r="J57"/>
  <c r="K57" s="1"/>
  <c r="L57" s="1"/>
  <c r="M56"/>
  <c r="J56"/>
  <c r="K56" s="1"/>
  <c r="L56" s="1"/>
  <c r="M55"/>
  <c r="J55"/>
  <c r="K55" s="1"/>
  <c r="L55" s="1"/>
  <c r="M54"/>
  <c r="J54"/>
  <c r="K54" s="1"/>
  <c r="L54" s="1"/>
  <c r="M53"/>
  <c r="J53"/>
  <c r="K53" s="1"/>
  <c r="L53" s="1"/>
  <c r="M52"/>
  <c r="J52"/>
  <c r="K52" s="1"/>
  <c r="L52" s="1"/>
  <c r="M51"/>
  <c r="J51"/>
  <c r="K51" s="1"/>
  <c r="L51" s="1"/>
  <c r="M50"/>
  <c r="J50"/>
  <c r="K50" s="1"/>
  <c r="L50" s="1"/>
  <c r="M49"/>
  <c r="J49"/>
  <c r="K49" s="1"/>
  <c r="L49" s="1"/>
  <c r="M48"/>
  <c r="J48"/>
  <c r="K48" s="1"/>
  <c r="L48" s="1"/>
  <c r="M47"/>
  <c r="J47"/>
  <c r="K47" s="1"/>
  <c r="L47" s="1"/>
  <c r="M46"/>
  <c r="J46"/>
  <c r="K46" s="1"/>
  <c r="L46" s="1"/>
  <c r="M45"/>
  <c r="J45"/>
  <c r="K45" s="1"/>
  <c r="L45" s="1"/>
  <c r="M44"/>
  <c r="J44"/>
  <c r="K44" s="1"/>
  <c r="L44" s="1"/>
  <c r="M43"/>
  <c r="J43"/>
  <c r="K43" s="1"/>
  <c r="L43" s="1"/>
  <c r="M42"/>
  <c r="J42"/>
  <c r="K42" s="1"/>
  <c r="L42" s="1"/>
  <c r="M41"/>
  <c r="J41"/>
  <c r="K41" s="1"/>
  <c r="L41" s="1"/>
  <c r="M40"/>
  <c r="J40"/>
  <c r="K40" s="1"/>
  <c r="L40" s="1"/>
  <c r="M39"/>
  <c r="J39"/>
  <c r="K39" s="1"/>
  <c r="L39" s="1"/>
  <c r="M38"/>
  <c r="J38"/>
  <c r="K38" s="1"/>
  <c r="L38" s="1"/>
  <c r="M37"/>
  <c r="J37"/>
  <c r="K37" s="1"/>
  <c r="L37" s="1"/>
  <c r="M36"/>
  <c r="J36"/>
  <c r="K36" s="1"/>
  <c r="L36" s="1"/>
  <c r="M35"/>
  <c r="J35"/>
  <c r="K35" s="1"/>
  <c r="L35" s="1"/>
  <c r="M34"/>
  <c r="J34"/>
  <c r="K34" s="1"/>
  <c r="L34" s="1"/>
  <c r="M33"/>
  <c r="J33"/>
  <c r="K33" s="1"/>
  <c r="L33" s="1"/>
  <c r="M32"/>
  <c r="J32"/>
  <c r="K32" s="1"/>
  <c r="L32" s="1"/>
  <c r="M31"/>
  <c r="J31"/>
  <c r="K31" s="1"/>
  <c r="L31" s="1"/>
  <c r="M30"/>
  <c r="J30"/>
  <c r="K30" s="1"/>
  <c r="L30" s="1"/>
  <c r="M29"/>
  <c r="J29"/>
  <c r="K29" s="1"/>
  <c r="L29" s="1"/>
  <c r="M28"/>
  <c r="J28"/>
  <c r="K28" s="1"/>
  <c r="L28" s="1"/>
  <c r="M27"/>
  <c r="J27"/>
  <c r="K27" s="1"/>
  <c r="L27" s="1"/>
  <c r="M26"/>
  <c r="J26"/>
  <c r="K26" s="1"/>
  <c r="L26" s="1"/>
  <c r="M25"/>
  <c r="J25"/>
  <c r="K25" s="1"/>
  <c r="L25" s="1"/>
  <c r="M24"/>
  <c r="J24"/>
  <c r="K24" s="1"/>
  <c r="L24" s="1"/>
  <c r="M23"/>
  <c r="J23"/>
  <c r="K23" s="1"/>
  <c r="L23" s="1"/>
  <c r="M22"/>
  <c r="J22"/>
  <c r="K22" s="1"/>
  <c r="L22" s="1"/>
  <c r="M21"/>
  <c r="J21"/>
  <c r="K21" s="1"/>
  <c r="L21" s="1"/>
  <c r="M20"/>
  <c r="J20"/>
  <c r="K20" s="1"/>
  <c r="L20" s="1"/>
  <c r="M19"/>
  <c r="J19"/>
  <c r="K19" s="1"/>
  <c r="L19" s="1"/>
  <c r="M18"/>
  <c r="J18"/>
  <c r="K18" s="1"/>
  <c r="L18" s="1"/>
  <c r="M17"/>
  <c r="J17"/>
  <c r="K17" s="1"/>
  <c r="L17" s="1"/>
  <c r="M16"/>
  <c r="J16"/>
  <c r="K16" s="1"/>
  <c r="L16" s="1"/>
  <c r="M15"/>
  <c r="J15"/>
  <c r="K15" s="1"/>
  <c r="L15" s="1"/>
  <c r="M14"/>
  <c r="J14"/>
  <c r="K14" s="1"/>
  <c r="L14" s="1"/>
  <c r="M13"/>
  <c r="J13"/>
  <c r="K13" s="1"/>
  <c r="L13" s="1"/>
  <c r="M12"/>
  <c r="J12"/>
  <c r="K12" s="1"/>
  <c r="L12" s="1"/>
  <c r="M11"/>
  <c r="J11"/>
  <c r="K11" s="1"/>
  <c r="L11" s="1"/>
  <c r="M10"/>
  <c r="J10"/>
  <c r="K10" s="1"/>
  <c r="L10" s="1"/>
  <c r="M9"/>
  <c r="J9"/>
  <c r="K9" s="1"/>
  <c r="L9" s="1"/>
  <c r="M8"/>
  <c r="J8"/>
  <c r="K8" s="1"/>
  <c r="L8" s="1"/>
  <c r="M7"/>
  <c r="S1" s="1"/>
  <c r="J7"/>
  <c r="K7" s="1"/>
  <c r="L7" s="1"/>
  <c r="N4"/>
  <c r="J3"/>
  <c r="N2"/>
  <c r="V1"/>
  <c r="W1" s="1"/>
  <c r="Q1"/>
  <c r="R1" s="1"/>
  <c r="V16" i="10"/>
  <c r="V15"/>
  <c r="V13"/>
  <c r="V12"/>
  <c r="V11"/>
  <c r="V10"/>
  <c r="V9"/>
  <c r="V8"/>
  <c r="V6"/>
  <c r="R16"/>
  <c r="R15"/>
  <c r="R13"/>
  <c r="R12"/>
  <c r="R11"/>
  <c r="R10"/>
  <c r="R9"/>
  <c r="R8"/>
  <c r="R6"/>
  <c r="P16"/>
  <c r="P15"/>
  <c r="P13"/>
  <c r="P12"/>
  <c r="P11"/>
  <c r="P10"/>
  <c r="P9"/>
  <c r="P8"/>
  <c r="P6"/>
  <c r="AN16"/>
  <c r="AN15"/>
  <c r="AN13"/>
  <c r="AN12"/>
  <c r="AN11"/>
  <c r="AN10"/>
  <c r="AN9"/>
  <c r="AN8"/>
  <c r="AN6"/>
  <c r="AJ16"/>
  <c r="AJ15"/>
  <c r="AJ13"/>
  <c r="AJ12"/>
  <c r="AJ11"/>
  <c r="AJ10"/>
  <c r="AJ9"/>
  <c r="AJ8"/>
  <c r="AJ6"/>
  <c r="AF16"/>
  <c r="AF15"/>
  <c r="AF13"/>
  <c r="AF12"/>
  <c r="AF11"/>
  <c r="AF10"/>
  <c r="AF9"/>
  <c r="AF8"/>
  <c r="AF6"/>
  <c r="AB16"/>
  <c r="AB15"/>
  <c r="AB13"/>
  <c r="AB12"/>
  <c r="AB11"/>
  <c r="AB10"/>
  <c r="AB9"/>
  <c r="AB8"/>
  <c r="AB6"/>
  <c r="AA1"/>
  <c r="M95" i="24"/>
  <c r="J95"/>
  <c r="K95" s="1"/>
  <c r="L95" s="1"/>
  <c r="M94"/>
  <c r="J94"/>
  <c r="K94" s="1"/>
  <c r="L94" s="1"/>
  <c r="M93"/>
  <c r="J93"/>
  <c r="K93" s="1"/>
  <c r="L93" s="1"/>
  <c r="M92"/>
  <c r="J92"/>
  <c r="K92" s="1"/>
  <c r="L92" s="1"/>
  <c r="M91"/>
  <c r="J91"/>
  <c r="K91" s="1"/>
  <c r="L91" s="1"/>
  <c r="M90"/>
  <c r="J90"/>
  <c r="K90" s="1"/>
  <c r="L90" s="1"/>
  <c r="M89"/>
  <c r="J89"/>
  <c r="K89" s="1"/>
  <c r="L89" s="1"/>
  <c r="M88"/>
  <c r="J88"/>
  <c r="K88" s="1"/>
  <c r="L88" s="1"/>
  <c r="M87"/>
  <c r="J87"/>
  <c r="K87" s="1"/>
  <c r="L87" s="1"/>
  <c r="M86"/>
  <c r="J86"/>
  <c r="K86" s="1"/>
  <c r="L86" s="1"/>
  <c r="M85"/>
  <c r="J85"/>
  <c r="K85" s="1"/>
  <c r="L85" s="1"/>
  <c r="M84"/>
  <c r="J84"/>
  <c r="K84" s="1"/>
  <c r="L84" s="1"/>
  <c r="M83"/>
  <c r="J83"/>
  <c r="K83" s="1"/>
  <c r="L83" s="1"/>
  <c r="M82"/>
  <c r="J82"/>
  <c r="K82" s="1"/>
  <c r="L82" s="1"/>
  <c r="M81"/>
  <c r="J81"/>
  <c r="K81" s="1"/>
  <c r="L81" s="1"/>
  <c r="M80"/>
  <c r="J80"/>
  <c r="K80" s="1"/>
  <c r="L80" s="1"/>
  <c r="M79"/>
  <c r="J79"/>
  <c r="K79" s="1"/>
  <c r="L79" s="1"/>
  <c r="M78"/>
  <c r="J78"/>
  <c r="K78" s="1"/>
  <c r="L78" s="1"/>
  <c r="M77"/>
  <c r="J77"/>
  <c r="K77" s="1"/>
  <c r="L77" s="1"/>
  <c r="M76"/>
  <c r="J76"/>
  <c r="K76" s="1"/>
  <c r="L76" s="1"/>
  <c r="M75"/>
  <c r="J75"/>
  <c r="K75" s="1"/>
  <c r="L75" s="1"/>
  <c r="M74"/>
  <c r="J74"/>
  <c r="K74" s="1"/>
  <c r="L74" s="1"/>
  <c r="M73"/>
  <c r="J73"/>
  <c r="K73" s="1"/>
  <c r="L73" s="1"/>
  <c r="M72"/>
  <c r="J72"/>
  <c r="K72" s="1"/>
  <c r="L72" s="1"/>
  <c r="M71"/>
  <c r="J71"/>
  <c r="K71" s="1"/>
  <c r="L71" s="1"/>
  <c r="M70"/>
  <c r="J70"/>
  <c r="K70" s="1"/>
  <c r="L70" s="1"/>
  <c r="M69"/>
  <c r="J69"/>
  <c r="K69" s="1"/>
  <c r="L69" s="1"/>
  <c r="M68"/>
  <c r="J68"/>
  <c r="K68" s="1"/>
  <c r="L68" s="1"/>
  <c r="M67"/>
  <c r="J67"/>
  <c r="K67" s="1"/>
  <c r="L67" s="1"/>
  <c r="M66"/>
  <c r="J66"/>
  <c r="K66" s="1"/>
  <c r="L66" s="1"/>
  <c r="M65"/>
  <c r="J65"/>
  <c r="K65" s="1"/>
  <c r="L65" s="1"/>
  <c r="M64"/>
  <c r="J64"/>
  <c r="K64" s="1"/>
  <c r="L64" s="1"/>
  <c r="M63"/>
  <c r="J63"/>
  <c r="K63" s="1"/>
  <c r="L63" s="1"/>
  <c r="M62"/>
  <c r="J62"/>
  <c r="K62" s="1"/>
  <c r="L62" s="1"/>
  <c r="M61"/>
  <c r="J61"/>
  <c r="K61" s="1"/>
  <c r="L61" s="1"/>
  <c r="M60"/>
  <c r="J60"/>
  <c r="K60" s="1"/>
  <c r="L60" s="1"/>
  <c r="M59"/>
  <c r="J59"/>
  <c r="K59" s="1"/>
  <c r="L59" s="1"/>
  <c r="M58"/>
  <c r="J58"/>
  <c r="K58" s="1"/>
  <c r="L58" s="1"/>
  <c r="M57"/>
  <c r="J57"/>
  <c r="K57" s="1"/>
  <c r="L57" s="1"/>
  <c r="M56"/>
  <c r="J56"/>
  <c r="K56" s="1"/>
  <c r="L56" s="1"/>
  <c r="M55"/>
  <c r="J55"/>
  <c r="K55" s="1"/>
  <c r="L55" s="1"/>
  <c r="M54"/>
  <c r="J54"/>
  <c r="K54" s="1"/>
  <c r="L54" s="1"/>
  <c r="M53"/>
  <c r="J53"/>
  <c r="K53" s="1"/>
  <c r="L53" s="1"/>
  <c r="M52"/>
  <c r="J52"/>
  <c r="K52" s="1"/>
  <c r="L52" s="1"/>
  <c r="M51"/>
  <c r="J51"/>
  <c r="K51" s="1"/>
  <c r="L51" s="1"/>
  <c r="M50"/>
  <c r="J50"/>
  <c r="K50" s="1"/>
  <c r="L50" s="1"/>
  <c r="M49"/>
  <c r="J49"/>
  <c r="K49" s="1"/>
  <c r="L49" s="1"/>
  <c r="M48"/>
  <c r="J48"/>
  <c r="K48" s="1"/>
  <c r="L48" s="1"/>
  <c r="M47"/>
  <c r="J47"/>
  <c r="K47" s="1"/>
  <c r="L47" s="1"/>
  <c r="M46"/>
  <c r="J46"/>
  <c r="K46" s="1"/>
  <c r="L46" s="1"/>
  <c r="M45"/>
  <c r="J45"/>
  <c r="K45" s="1"/>
  <c r="L45" s="1"/>
  <c r="M44"/>
  <c r="J44"/>
  <c r="K44" s="1"/>
  <c r="L44" s="1"/>
  <c r="M43"/>
  <c r="J43"/>
  <c r="K43" s="1"/>
  <c r="L43" s="1"/>
  <c r="M42"/>
  <c r="J42"/>
  <c r="K42" s="1"/>
  <c r="L42" s="1"/>
  <c r="M41"/>
  <c r="J41"/>
  <c r="K41" s="1"/>
  <c r="L41" s="1"/>
  <c r="M40"/>
  <c r="J40"/>
  <c r="K40" s="1"/>
  <c r="L40" s="1"/>
  <c r="M39"/>
  <c r="J39"/>
  <c r="K39" s="1"/>
  <c r="L39" s="1"/>
  <c r="M38"/>
  <c r="J38"/>
  <c r="K38" s="1"/>
  <c r="L38" s="1"/>
  <c r="M37"/>
  <c r="J37"/>
  <c r="K37" s="1"/>
  <c r="L37" s="1"/>
  <c r="M36"/>
  <c r="J36"/>
  <c r="K36" s="1"/>
  <c r="L36" s="1"/>
  <c r="M35"/>
  <c r="J35"/>
  <c r="K35" s="1"/>
  <c r="L35" s="1"/>
  <c r="M34"/>
  <c r="J34"/>
  <c r="K34" s="1"/>
  <c r="L34" s="1"/>
  <c r="M33"/>
  <c r="J33"/>
  <c r="K33" s="1"/>
  <c r="L33" s="1"/>
  <c r="M32"/>
  <c r="J32"/>
  <c r="K32" s="1"/>
  <c r="L32" s="1"/>
  <c r="M31"/>
  <c r="J31"/>
  <c r="K31" s="1"/>
  <c r="L31" s="1"/>
  <c r="M30"/>
  <c r="J30"/>
  <c r="K30" s="1"/>
  <c r="L30" s="1"/>
  <c r="M29"/>
  <c r="J29"/>
  <c r="K29" s="1"/>
  <c r="L29" s="1"/>
  <c r="M28"/>
  <c r="J28"/>
  <c r="K28" s="1"/>
  <c r="L28" s="1"/>
  <c r="M27"/>
  <c r="J27"/>
  <c r="K27" s="1"/>
  <c r="L27" s="1"/>
  <c r="M26"/>
  <c r="J26"/>
  <c r="K26" s="1"/>
  <c r="L26" s="1"/>
  <c r="M25"/>
  <c r="J25"/>
  <c r="K25" s="1"/>
  <c r="L25" s="1"/>
  <c r="M24"/>
  <c r="J24"/>
  <c r="K24" s="1"/>
  <c r="L24" s="1"/>
  <c r="M23"/>
  <c r="J23"/>
  <c r="K23" s="1"/>
  <c r="L23" s="1"/>
  <c r="M22"/>
  <c r="J22"/>
  <c r="K22" s="1"/>
  <c r="L22" s="1"/>
  <c r="M21"/>
  <c r="J21"/>
  <c r="K21" s="1"/>
  <c r="L21" s="1"/>
  <c r="M20"/>
  <c r="J20"/>
  <c r="K20" s="1"/>
  <c r="L20" s="1"/>
  <c r="M19"/>
  <c r="J19"/>
  <c r="K19" s="1"/>
  <c r="L19" s="1"/>
  <c r="M18"/>
  <c r="J18"/>
  <c r="K18" s="1"/>
  <c r="L18" s="1"/>
  <c r="M17"/>
  <c r="J17"/>
  <c r="K17" s="1"/>
  <c r="L17" s="1"/>
  <c r="M16"/>
  <c r="J16"/>
  <c r="K16" s="1"/>
  <c r="L16" s="1"/>
  <c r="M15"/>
  <c r="J15"/>
  <c r="K15" s="1"/>
  <c r="L15" s="1"/>
  <c r="M14"/>
  <c r="J14"/>
  <c r="K14" s="1"/>
  <c r="L14" s="1"/>
  <c r="M13"/>
  <c r="J13"/>
  <c r="K13" s="1"/>
  <c r="L13" s="1"/>
  <c r="M12"/>
  <c r="J12"/>
  <c r="K12" s="1"/>
  <c r="L12" s="1"/>
  <c r="M11"/>
  <c r="J11"/>
  <c r="K11" s="1"/>
  <c r="L11" s="1"/>
  <c r="M10"/>
  <c r="J10"/>
  <c r="K10" s="1"/>
  <c r="L10" s="1"/>
  <c r="M9"/>
  <c r="J9"/>
  <c r="K9" s="1"/>
  <c r="L9" s="1"/>
  <c r="M8"/>
  <c r="J8"/>
  <c r="K8" s="1"/>
  <c r="L8" s="1"/>
  <c r="M7"/>
  <c r="S1" s="1"/>
  <c r="J7"/>
  <c r="K7" s="1"/>
  <c r="L7" s="1"/>
  <c r="N4"/>
  <c r="J3"/>
  <c r="N2"/>
  <c r="V1"/>
  <c r="W1" s="1"/>
  <c r="Q1"/>
  <c r="R1" s="1"/>
  <c r="M95" i="18"/>
  <c r="J95"/>
  <c r="K95" s="1"/>
  <c r="L95" s="1"/>
  <c r="M94"/>
  <c r="J94"/>
  <c r="K94" s="1"/>
  <c r="L94" s="1"/>
  <c r="M93"/>
  <c r="J93"/>
  <c r="K93" s="1"/>
  <c r="L93" s="1"/>
  <c r="M92"/>
  <c r="J92"/>
  <c r="K92" s="1"/>
  <c r="L92" s="1"/>
  <c r="M91"/>
  <c r="J91"/>
  <c r="K91" s="1"/>
  <c r="L91" s="1"/>
  <c r="M90"/>
  <c r="J90"/>
  <c r="K90" s="1"/>
  <c r="L90" s="1"/>
  <c r="M89"/>
  <c r="J89"/>
  <c r="K89" s="1"/>
  <c r="L89" s="1"/>
  <c r="M88"/>
  <c r="J88"/>
  <c r="K88" s="1"/>
  <c r="L88" s="1"/>
  <c r="M87"/>
  <c r="J87"/>
  <c r="K87" s="1"/>
  <c r="L87" s="1"/>
  <c r="M86"/>
  <c r="J86"/>
  <c r="K86" s="1"/>
  <c r="L86" s="1"/>
  <c r="M85"/>
  <c r="J85"/>
  <c r="K85" s="1"/>
  <c r="L85" s="1"/>
  <c r="M84"/>
  <c r="J84"/>
  <c r="K84" s="1"/>
  <c r="L84" s="1"/>
  <c r="M83"/>
  <c r="J83"/>
  <c r="K83" s="1"/>
  <c r="L83" s="1"/>
  <c r="M82"/>
  <c r="J82"/>
  <c r="K82" s="1"/>
  <c r="L82" s="1"/>
  <c r="M81"/>
  <c r="J81"/>
  <c r="K81" s="1"/>
  <c r="L81" s="1"/>
  <c r="M80"/>
  <c r="J80"/>
  <c r="K80" s="1"/>
  <c r="L80" s="1"/>
  <c r="M79"/>
  <c r="J79"/>
  <c r="K79" s="1"/>
  <c r="L79" s="1"/>
  <c r="M78"/>
  <c r="J78"/>
  <c r="K78" s="1"/>
  <c r="L78" s="1"/>
  <c r="M77"/>
  <c r="J77"/>
  <c r="K77" s="1"/>
  <c r="L77" s="1"/>
  <c r="M76"/>
  <c r="J76"/>
  <c r="K76" s="1"/>
  <c r="L76" s="1"/>
  <c r="M75"/>
  <c r="J75"/>
  <c r="K75" s="1"/>
  <c r="L75" s="1"/>
  <c r="M74"/>
  <c r="J74"/>
  <c r="K74" s="1"/>
  <c r="L74" s="1"/>
  <c r="M73"/>
  <c r="J73"/>
  <c r="K73" s="1"/>
  <c r="L73" s="1"/>
  <c r="M72"/>
  <c r="J72"/>
  <c r="K72" s="1"/>
  <c r="L72" s="1"/>
  <c r="M71"/>
  <c r="J71"/>
  <c r="K71" s="1"/>
  <c r="L71" s="1"/>
  <c r="M70"/>
  <c r="J70"/>
  <c r="K70" s="1"/>
  <c r="L70" s="1"/>
  <c r="M69"/>
  <c r="J69"/>
  <c r="K69" s="1"/>
  <c r="L69" s="1"/>
  <c r="M68"/>
  <c r="J68"/>
  <c r="K68" s="1"/>
  <c r="L68" s="1"/>
  <c r="M67"/>
  <c r="J67"/>
  <c r="K67" s="1"/>
  <c r="L67" s="1"/>
  <c r="M66"/>
  <c r="J66"/>
  <c r="K66" s="1"/>
  <c r="L66" s="1"/>
  <c r="M65"/>
  <c r="J65"/>
  <c r="K65" s="1"/>
  <c r="L65" s="1"/>
  <c r="M64"/>
  <c r="J64"/>
  <c r="K64" s="1"/>
  <c r="L64" s="1"/>
  <c r="M63"/>
  <c r="J63"/>
  <c r="K63" s="1"/>
  <c r="L63" s="1"/>
  <c r="M62"/>
  <c r="J62"/>
  <c r="K62" s="1"/>
  <c r="L62" s="1"/>
  <c r="M61"/>
  <c r="J61"/>
  <c r="K61" s="1"/>
  <c r="L61" s="1"/>
  <c r="M60"/>
  <c r="J60"/>
  <c r="K60" s="1"/>
  <c r="L60" s="1"/>
  <c r="M59"/>
  <c r="J59"/>
  <c r="K59" s="1"/>
  <c r="L59" s="1"/>
  <c r="M58"/>
  <c r="J58"/>
  <c r="K58" s="1"/>
  <c r="L58" s="1"/>
  <c r="M57"/>
  <c r="J57"/>
  <c r="K57" s="1"/>
  <c r="L57" s="1"/>
  <c r="M56"/>
  <c r="J56"/>
  <c r="K56" s="1"/>
  <c r="L56" s="1"/>
  <c r="M55"/>
  <c r="J55"/>
  <c r="K55" s="1"/>
  <c r="L55" s="1"/>
  <c r="M54"/>
  <c r="J54"/>
  <c r="K54" s="1"/>
  <c r="L54" s="1"/>
  <c r="M53"/>
  <c r="J53"/>
  <c r="K53" s="1"/>
  <c r="L53" s="1"/>
  <c r="M52"/>
  <c r="J52"/>
  <c r="K52" s="1"/>
  <c r="L52" s="1"/>
  <c r="M51"/>
  <c r="J51"/>
  <c r="K51" s="1"/>
  <c r="L51" s="1"/>
  <c r="M50"/>
  <c r="J50"/>
  <c r="K50" s="1"/>
  <c r="L50" s="1"/>
  <c r="M49"/>
  <c r="J49"/>
  <c r="K49" s="1"/>
  <c r="L49" s="1"/>
  <c r="M48"/>
  <c r="J48"/>
  <c r="K48" s="1"/>
  <c r="L48" s="1"/>
  <c r="M47"/>
  <c r="J47"/>
  <c r="K47" s="1"/>
  <c r="L47" s="1"/>
  <c r="M46"/>
  <c r="J46"/>
  <c r="K46" s="1"/>
  <c r="L46" s="1"/>
  <c r="M45"/>
  <c r="J45"/>
  <c r="K45" s="1"/>
  <c r="L45" s="1"/>
  <c r="M44"/>
  <c r="J44"/>
  <c r="K44" s="1"/>
  <c r="L44" s="1"/>
  <c r="M43"/>
  <c r="J43"/>
  <c r="K43" s="1"/>
  <c r="L43" s="1"/>
  <c r="M42"/>
  <c r="J42"/>
  <c r="K42" s="1"/>
  <c r="L42" s="1"/>
  <c r="M41"/>
  <c r="J41"/>
  <c r="K41" s="1"/>
  <c r="L41" s="1"/>
  <c r="M40"/>
  <c r="J40"/>
  <c r="K40" s="1"/>
  <c r="L40" s="1"/>
  <c r="M39"/>
  <c r="J39"/>
  <c r="K39" s="1"/>
  <c r="L39" s="1"/>
  <c r="M38"/>
  <c r="J38"/>
  <c r="K38" s="1"/>
  <c r="L38" s="1"/>
  <c r="M37"/>
  <c r="J37"/>
  <c r="K37" s="1"/>
  <c r="L37" s="1"/>
  <c r="M36"/>
  <c r="J36"/>
  <c r="K36" s="1"/>
  <c r="L36" s="1"/>
  <c r="M35"/>
  <c r="J35"/>
  <c r="K35" s="1"/>
  <c r="L35" s="1"/>
  <c r="M34"/>
  <c r="J34"/>
  <c r="K34" s="1"/>
  <c r="L34" s="1"/>
  <c r="M33"/>
  <c r="J33"/>
  <c r="K33" s="1"/>
  <c r="L33" s="1"/>
  <c r="M32"/>
  <c r="J32"/>
  <c r="K32" s="1"/>
  <c r="L32" s="1"/>
  <c r="M31"/>
  <c r="J31"/>
  <c r="K31" s="1"/>
  <c r="L31" s="1"/>
  <c r="M30"/>
  <c r="J30"/>
  <c r="K30" s="1"/>
  <c r="L30" s="1"/>
  <c r="M29"/>
  <c r="J29"/>
  <c r="K29" s="1"/>
  <c r="L29" s="1"/>
  <c r="M28"/>
  <c r="J28"/>
  <c r="K28" s="1"/>
  <c r="L28" s="1"/>
  <c r="M27"/>
  <c r="J27"/>
  <c r="K27" s="1"/>
  <c r="L27" s="1"/>
  <c r="M26"/>
  <c r="J26"/>
  <c r="K26" s="1"/>
  <c r="L26" s="1"/>
  <c r="M25"/>
  <c r="J25"/>
  <c r="K25" s="1"/>
  <c r="L25" s="1"/>
  <c r="M24"/>
  <c r="J24"/>
  <c r="K24" s="1"/>
  <c r="L24" s="1"/>
  <c r="M23"/>
  <c r="J23"/>
  <c r="K23" s="1"/>
  <c r="L23" s="1"/>
  <c r="M22"/>
  <c r="J22"/>
  <c r="K22" s="1"/>
  <c r="L22" s="1"/>
  <c r="M21"/>
  <c r="J21"/>
  <c r="K21" s="1"/>
  <c r="L21" s="1"/>
  <c r="M20"/>
  <c r="J20"/>
  <c r="K20" s="1"/>
  <c r="L20" s="1"/>
  <c r="M19"/>
  <c r="J19"/>
  <c r="K19" s="1"/>
  <c r="L19" s="1"/>
  <c r="M18"/>
  <c r="J18"/>
  <c r="K18" s="1"/>
  <c r="L18" s="1"/>
  <c r="M17"/>
  <c r="J17"/>
  <c r="K17" s="1"/>
  <c r="L17" s="1"/>
  <c r="M16"/>
  <c r="J16"/>
  <c r="K16" s="1"/>
  <c r="L16" s="1"/>
  <c r="M15"/>
  <c r="J15"/>
  <c r="K15" s="1"/>
  <c r="L15" s="1"/>
  <c r="M14"/>
  <c r="J14"/>
  <c r="K14" s="1"/>
  <c r="L14" s="1"/>
  <c r="M13"/>
  <c r="J13"/>
  <c r="K13" s="1"/>
  <c r="L13" s="1"/>
  <c r="M12"/>
  <c r="J12"/>
  <c r="K12" s="1"/>
  <c r="L12" s="1"/>
  <c r="M11"/>
  <c r="J11"/>
  <c r="K11" s="1"/>
  <c r="L11" s="1"/>
  <c r="M10"/>
  <c r="J10"/>
  <c r="K10" s="1"/>
  <c r="L10" s="1"/>
  <c r="M9"/>
  <c r="J9"/>
  <c r="K9" s="1"/>
  <c r="L9" s="1"/>
  <c r="M8"/>
  <c r="J8"/>
  <c r="K8" s="1"/>
  <c r="L8" s="1"/>
  <c r="M7"/>
  <c r="J7"/>
  <c r="K7" s="1"/>
  <c r="L7" s="1"/>
  <c r="N4"/>
  <c r="J3"/>
  <c r="N2"/>
  <c r="V1"/>
  <c r="W1" s="1"/>
  <c r="Q1"/>
  <c r="R1" s="1"/>
  <c r="J3" i="6"/>
  <c r="J94"/>
  <c r="K94" s="1"/>
  <c r="L94" s="1"/>
  <c r="J93"/>
  <c r="K93" s="1"/>
  <c r="L93" s="1"/>
  <c r="J92"/>
  <c r="K92" s="1"/>
  <c r="L92" s="1"/>
  <c r="J91"/>
  <c r="K91" s="1"/>
  <c r="L91" s="1"/>
  <c r="J90"/>
  <c r="K90" s="1"/>
  <c r="L90" s="1"/>
  <c r="J89"/>
  <c r="K89" s="1"/>
  <c r="L89" s="1"/>
  <c r="J88"/>
  <c r="K88" s="1"/>
  <c r="L88" s="1"/>
  <c r="J87"/>
  <c r="K87" s="1"/>
  <c r="L87" s="1"/>
  <c r="J86"/>
  <c r="K86" s="1"/>
  <c r="L86" s="1"/>
  <c r="J85"/>
  <c r="K85" s="1"/>
  <c r="L85" s="1"/>
  <c r="J84"/>
  <c r="K84" s="1"/>
  <c r="L84" s="1"/>
  <c r="J83"/>
  <c r="K83" s="1"/>
  <c r="L83" s="1"/>
  <c r="J82"/>
  <c r="K82" s="1"/>
  <c r="L82" s="1"/>
  <c r="J81"/>
  <c r="K81" s="1"/>
  <c r="L81" s="1"/>
  <c r="J80"/>
  <c r="K80" s="1"/>
  <c r="L80" s="1"/>
  <c r="J79"/>
  <c r="K79" s="1"/>
  <c r="L79" s="1"/>
  <c r="J78"/>
  <c r="K78" s="1"/>
  <c r="L78" s="1"/>
  <c r="J77"/>
  <c r="K77" s="1"/>
  <c r="L77" s="1"/>
  <c r="J76"/>
  <c r="K76" s="1"/>
  <c r="L76" s="1"/>
  <c r="J75"/>
  <c r="K75" s="1"/>
  <c r="L75" s="1"/>
  <c r="J74"/>
  <c r="K74" s="1"/>
  <c r="L74" s="1"/>
  <c r="J73"/>
  <c r="K73" s="1"/>
  <c r="L73" s="1"/>
  <c r="J72"/>
  <c r="K72" s="1"/>
  <c r="L72" s="1"/>
  <c r="J71"/>
  <c r="K71" s="1"/>
  <c r="L71" s="1"/>
  <c r="J70"/>
  <c r="K70" s="1"/>
  <c r="L70" s="1"/>
  <c r="J69"/>
  <c r="K69" s="1"/>
  <c r="L69" s="1"/>
  <c r="J68"/>
  <c r="K68" s="1"/>
  <c r="L68" s="1"/>
  <c r="J67"/>
  <c r="K67" s="1"/>
  <c r="L67" s="1"/>
  <c r="J66"/>
  <c r="K66" s="1"/>
  <c r="L66" s="1"/>
  <c r="J65"/>
  <c r="K65" s="1"/>
  <c r="L65" s="1"/>
  <c r="J64"/>
  <c r="K64" s="1"/>
  <c r="L64" s="1"/>
  <c r="J63"/>
  <c r="K63" s="1"/>
  <c r="L63" s="1"/>
  <c r="J62"/>
  <c r="K62" s="1"/>
  <c r="L62" s="1"/>
  <c r="J61"/>
  <c r="K61" s="1"/>
  <c r="L61" s="1"/>
  <c r="J60"/>
  <c r="K60" s="1"/>
  <c r="L60" s="1"/>
  <c r="J59"/>
  <c r="K59" s="1"/>
  <c r="L59" s="1"/>
  <c r="J58"/>
  <c r="K58" s="1"/>
  <c r="L58" s="1"/>
  <c r="J57"/>
  <c r="K57" s="1"/>
  <c r="L57" s="1"/>
  <c r="J56"/>
  <c r="K56" s="1"/>
  <c r="L56" s="1"/>
  <c r="J55"/>
  <c r="K55" s="1"/>
  <c r="L55" s="1"/>
  <c r="J54"/>
  <c r="K54" s="1"/>
  <c r="L54" s="1"/>
  <c r="J53"/>
  <c r="K53" s="1"/>
  <c r="L53" s="1"/>
  <c r="J52"/>
  <c r="K52" s="1"/>
  <c r="L52" s="1"/>
  <c r="J51"/>
  <c r="K51" s="1"/>
  <c r="L51" s="1"/>
  <c r="J50"/>
  <c r="K50" s="1"/>
  <c r="L50" s="1"/>
  <c r="J49"/>
  <c r="K49" s="1"/>
  <c r="L49" s="1"/>
  <c r="J48"/>
  <c r="K48" s="1"/>
  <c r="L48" s="1"/>
  <c r="J47"/>
  <c r="K47" s="1"/>
  <c r="L47" s="1"/>
  <c r="J46"/>
  <c r="K46" s="1"/>
  <c r="L46" s="1"/>
  <c r="J45"/>
  <c r="K45" s="1"/>
  <c r="L45" s="1"/>
  <c r="J44"/>
  <c r="K44" s="1"/>
  <c r="L44" s="1"/>
  <c r="J43"/>
  <c r="K43" s="1"/>
  <c r="L43" s="1"/>
  <c r="J42"/>
  <c r="K42" s="1"/>
  <c r="L42" s="1"/>
  <c r="J41"/>
  <c r="K41" s="1"/>
  <c r="L41" s="1"/>
  <c r="J40"/>
  <c r="K40" s="1"/>
  <c r="L40" s="1"/>
  <c r="J39"/>
  <c r="K39" s="1"/>
  <c r="L39" s="1"/>
  <c r="J38"/>
  <c r="K38" s="1"/>
  <c r="L38" s="1"/>
  <c r="J37"/>
  <c r="K37" s="1"/>
  <c r="L37" s="1"/>
  <c r="J36"/>
  <c r="K36" s="1"/>
  <c r="L36" s="1"/>
  <c r="J35"/>
  <c r="K35" s="1"/>
  <c r="L35" s="1"/>
  <c r="J34"/>
  <c r="K34" s="1"/>
  <c r="L34" s="1"/>
  <c r="J33"/>
  <c r="K33" s="1"/>
  <c r="L33" s="1"/>
  <c r="J32"/>
  <c r="K32" s="1"/>
  <c r="L32" s="1"/>
  <c r="J31"/>
  <c r="K31" s="1"/>
  <c r="L31" s="1"/>
  <c r="J30"/>
  <c r="K30" s="1"/>
  <c r="L30" s="1"/>
  <c r="J29"/>
  <c r="K29" s="1"/>
  <c r="L29" s="1"/>
  <c r="K2" s="1"/>
  <c r="J28"/>
  <c r="K28" s="1"/>
  <c r="L28" s="1"/>
  <c r="J27"/>
  <c r="K27" s="1"/>
  <c r="L27" s="1"/>
  <c r="J26"/>
  <c r="K26" s="1"/>
  <c r="L26" s="1"/>
  <c r="J25"/>
  <c r="K25" s="1"/>
  <c r="L25" s="1"/>
  <c r="J24"/>
  <c r="K24" s="1"/>
  <c r="L24" s="1"/>
  <c r="J23"/>
  <c r="K23" s="1"/>
  <c r="L23" s="1"/>
  <c r="J22"/>
  <c r="K22" s="1"/>
  <c r="L22" s="1"/>
  <c r="J21"/>
  <c r="K21" s="1"/>
  <c r="L21" s="1"/>
  <c r="J20"/>
  <c r="K20" s="1"/>
  <c r="L20" s="1"/>
  <c r="J19"/>
  <c r="K19" s="1"/>
  <c r="L19" s="1"/>
  <c r="J18"/>
  <c r="K18" s="1"/>
  <c r="L18" s="1"/>
  <c r="J17"/>
  <c r="K17" s="1"/>
  <c r="L17" s="1"/>
  <c r="J16"/>
  <c r="K16" s="1"/>
  <c r="L16" s="1"/>
  <c r="J15"/>
  <c r="K15" s="1"/>
  <c r="L15" s="1"/>
  <c r="J14"/>
  <c r="K14" s="1"/>
  <c r="L14" s="1"/>
  <c r="J13"/>
  <c r="K13" s="1"/>
  <c r="L13" s="1"/>
  <c r="J12"/>
  <c r="K12" s="1"/>
  <c r="L12" s="1"/>
  <c r="J11"/>
  <c r="K11" s="1"/>
  <c r="L11" s="1"/>
  <c r="J10"/>
  <c r="K10" s="1"/>
  <c r="L10" s="1"/>
  <c r="J9"/>
  <c r="K9" s="1"/>
  <c r="L9" s="1"/>
  <c r="J8"/>
  <c r="K8" s="1"/>
  <c r="L8" s="1"/>
  <c r="J7"/>
  <c r="K7" s="1"/>
  <c r="L7" s="1"/>
  <c r="J2" s="1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S1" s="1"/>
  <c r="N2"/>
  <c r="V1"/>
  <c r="W1" s="1"/>
  <c r="Q1"/>
  <c r="R1" s="1"/>
  <c r="J3" i="11"/>
  <c r="J88"/>
  <c r="K88" s="1"/>
  <c r="L88" s="1"/>
  <c r="P1"/>
  <c r="Q1" s="1"/>
  <c r="J87"/>
  <c r="K87" s="1"/>
  <c r="L87" s="1"/>
  <c r="J86"/>
  <c r="K86" s="1"/>
  <c r="L86" s="1"/>
  <c r="J85"/>
  <c r="K85" s="1"/>
  <c r="L85" s="1"/>
  <c r="J84"/>
  <c r="K84" s="1"/>
  <c r="L84" s="1"/>
  <c r="J83"/>
  <c r="K83" s="1"/>
  <c r="L83" s="1"/>
  <c r="J82"/>
  <c r="K82" s="1"/>
  <c r="L82" s="1"/>
  <c r="J81"/>
  <c r="K81" s="1"/>
  <c r="L81" s="1"/>
  <c r="J80"/>
  <c r="K80" s="1"/>
  <c r="L80" s="1"/>
  <c r="J79"/>
  <c r="K79" s="1"/>
  <c r="L79" s="1"/>
  <c r="J78"/>
  <c r="K78" s="1"/>
  <c r="L78" s="1"/>
  <c r="J77"/>
  <c r="K77" s="1"/>
  <c r="L77" s="1"/>
  <c r="J76"/>
  <c r="K76" s="1"/>
  <c r="L76" s="1"/>
  <c r="J75"/>
  <c r="K75" s="1"/>
  <c r="L75" s="1"/>
  <c r="J74"/>
  <c r="K74" s="1"/>
  <c r="L74" s="1"/>
  <c r="J73"/>
  <c r="K73" s="1"/>
  <c r="L73" s="1"/>
  <c r="J72"/>
  <c r="K72" s="1"/>
  <c r="L72" s="1"/>
  <c r="J71"/>
  <c r="K71" s="1"/>
  <c r="L71" s="1"/>
  <c r="J70"/>
  <c r="K70" s="1"/>
  <c r="L70" s="1"/>
  <c r="J69"/>
  <c r="K69" s="1"/>
  <c r="L69" s="1"/>
  <c r="J68"/>
  <c r="K68" s="1"/>
  <c r="L68" s="1"/>
  <c r="J67"/>
  <c r="K67" s="1"/>
  <c r="L67" s="1"/>
  <c r="J66"/>
  <c r="K66" s="1"/>
  <c r="L66" s="1"/>
  <c r="J65"/>
  <c r="K65" s="1"/>
  <c r="L65" s="1"/>
  <c r="J64"/>
  <c r="K64" s="1"/>
  <c r="L64" s="1"/>
  <c r="J63"/>
  <c r="K63" s="1"/>
  <c r="L63" s="1"/>
  <c r="J62"/>
  <c r="K62" s="1"/>
  <c r="L62" s="1"/>
  <c r="J61"/>
  <c r="K61" s="1"/>
  <c r="L61" s="1"/>
  <c r="J60"/>
  <c r="K60" s="1"/>
  <c r="L60" s="1"/>
  <c r="J59"/>
  <c r="K59" s="1"/>
  <c r="L59" s="1"/>
  <c r="J58"/>
  <c r="K58" s="1"/>
  <c r="L58" s="1"/>
  <c r="J57"/>
  <c r="K57" s="1"/>
  <c r="L57" s="1"/>
  <c r="J56"/>
  <c r="K56" s="1"/>
  <c r="L56" s="1"/>
  <c r="J55"/>
  <c r="K55" s="1"/>
  <c r="L55" s="1"/>
  <c r="J54"/>
  <c r="K54" s="1"/>
  <c r="L54" s="1"/>
  <c r="J53"/>
  <c r="K53" s="1"/>
  <c r="L53" s="1"/>
  <c r="J52"/>
  <c r="K52" s="1"/>
  <c r="L52" s="1"/>
  <c r="J51"/>
  <c r="K51" s="1"/>
  <c r="L51" s="1"/>
  <c r="J50"/>
  <c r="K50" s="1"/>
  <c r="L50" s="1"/>
  <c r="J49"/>
  <c r="K49" s="1"/>
  <c r="L49" s="1"/>
  <c r="J48"/>
  <c r="K48" s="1"/>
  <c r="L48" s="1"/>
  <c r="J47"/>
  <c r="K47" s="1"/>
  <c r="L47" s="1"/>
  <c r="J46"/>
  <c r="K46" s="1"/>
  <c r="L46" s="1"/>
  <c r="J45"/>
  <c r="K45" s="1"/>
  <c r="L45" s="1"/>
  <c r="J44"/>
  <c r="K44" s="1"/>
  <c r="L44" s="1"/>
  <c r="J43"/>
  <c r="K43" s="1"/>
  <c r="L43" s="1"/>
  <c r="J42"/>
  <c r="K42" s="1"/>
  <c r="L42" s="1"/>
  <c r="J41"/>
  <c r="K41" s="1"/>
  <c r="L41" s="1"/>
  <c r="J40"/>
  <c r="K40" s="1"/>
  <c r="L40" s="1"/>
  <c r="J39"/>
  <c r="K39" s="1"/>
  <c r="L39" s="1"/>
  <c r="J38"/>
  <c r="K38" s="1"/>
  <c r="L38" s="1"/>
  <c r="J37"/>
  <c r="K37" s="1"/>
  <c r="L37" s="1"/>
  <c r="J36"/>
  <c r="K36" s="1"/>
  <c r="L36" s="1"/>
  <c r="J35"/>
  <c r="K35" s="1"/>
  <c r="L35" s="1"/>
  <c r="J34"/>
  <c r="K34" s="1"/>
  <c r="L34" s="1"/>
  <c r="J33"/>
  <c r="K33" s="1"/>
  <c r="L33" s="1"/>
  <c r="J32"/>
  <c r="K32" s="1"/>
  <c r="L32" s="1"/>
  <c r="J31"/>
  <c r="K31" s="1"/>
  <c r="L31" s="1"/>
  <c r="J30"/>
  <c r="K30" s="1"/>
  <c r="L30" s="1"/>
  <c r="K2" s="1"/>
  <c r="J29"/>
  <c r="K29" s="1"/>
  <c r="L29" s="1"/>
  <c r="J28"/>
  <c r="K28" s="1"/>
  <c r="L28" s="1"/>
  <c r="J27"/>
  <c r="K27" s="1"/>
  <c r="L27" s="1"/>
  <c r="J26"/>
  <c r="K26" s="1"/>
  <c r="L26" s="1"/>
  <c r="J25"/>
  <c r="K25" s="1"/>
  <c r="L25" s="1"/>
  <c r="J24"/>
  <c r="K24" s="1"/>
  <c r="L24" s="1"/>
  <c r="J23"/>
  <c r="K23" s="1"/>
  <c r="L23" s="1"/>
  <c r="J22"/>
  <c r="K22" s="1"/>
  <c r="L22" s="1"/>
  <c r="J21"/>
  <c r="K21" s="1"/>
  <c r="L21" s="1"/>
  <c r="J20"/>
  <c r="K20" s="1"/>
  <c r="L20" s="1"/>
  <c r="J19"/>
  <c r="K19" s="1"/>
  <c r="L19" s="1"/>
  <c r="J18"/>
  <c r="K18" s="1"/>
  <c r="L18" s="1"/>
  <c r="J17"/>
  <c r="K17" s="1"/>
  <c r="L17" s="1"/>
  <c r="J16"/>
  <c r="K16" s="1"/>
  <c r="L16" s="1"/>
  <c r="J15"/>
  <c r="K15" s="1"/>
  <c r="L15" s="1"/>
  <c r="J14"/>
  <c r="K14" s="1"/>
  <c r="L14" s="1"/>
  <c r="J13"/>
  <c r="K13" s="1"/>
  <c r="L13" s="1"/>
  <c r="J12"/>
  <c r="K12" s="1"/>
  <c r="L12" s="1"/>
  <c r="J11"/>
  <c r="K11" s="1"/>
  <c r="L11" s="1"/>
  <c r="J10"/>
  <c r="K10" s="1"/>
  <c r="L10" s="1"/>
  <c r="J9"/>
  <c r="K9" s="1"/>
  <c r="L9" s="1"/>
  <c r="J8"/>
  <c r="J7"/>
  <c r="K7" s="1"/>
  <c r="L7" s="1"/>
  <c r="M4"/>
  <c r="M2"/>
  <c r="B120" i="54" l="1"/>
  <c r="A121"/>
  <c r="AC49" i="10"/>
  <c r="AD49" s="1"/>
  <c r="AE49" s="1"/>
  <c r="AG49" s="1"/>
  <c r="AH49" s="1"/>
  <c r="AI49" s="1"/>
  <c r="AK49" s="1"/>
  <c r="AL49" s="1"/>
  <c r="AM49" s="1"/>
  <c r="AO49" s="1"/>
  <c r="AP49" s="1"/>
  <c r="AQ49" s="1"/>
  <c r="A6"/>
  <c r="A52"/>
  <c r="A53" s="1"/>
  <c r="W53" s="1"/>
  <c r="J1" i="39"/>
  <c r="K1" s="1"/>
  <c r="J2"/>
  <c r="K2" i="37"/>
  <c r="J1"/>
  <c r="K1" s="1"/>
  <c r="J2"/>
  <c r="J1" i="36"/>
  <c r="K1" s="1"/>
  <c r="J2"/>
  <c r="K2"/>
  <c r="K2" i="34"/>
  <c r="J2"/>
  <c r="J1"/>
  <c r="K1" s="1"/>
  <c r="K2" i="32"/>
  <c r="J1"/>
  <c r="K1" s="1"/>
  <c r="J2"/>
  <c r="K2" i="24"/>
  <c r="J2"/>
  <c r="J1"/>
  <c r="K1" s="1"/>
  <c r="K2" i="18"/>
  <c r="S1"/>
  <c r="J1"/>
  <c r="K1" s="1"/>
  <c r="J2"/>
  <c r="J1" i="6"/>
  <c r="K1" s="1"/>
  <c r="M88" i="11"/>
  <c r="K8"/>
  <c r="B121" i="54" l="1"/>
  <c r="A122"/>
  <c r="Z53" i="10"/>
  <c r="AA6"/>
  <c r="AC6" s="1"/>
  <c r="AD6" s="1"/>
  <c r="AE6" s="1"/>
  <c r="AG6" s="1"/>
  <c r="AH6" s="1"/>
  <c r="AI6" s="1"/>
  <c r="AK6" s="1"/>
  <c r="AL6" s="1"/>
  <c r="AM6" s="1"/>
  <c r="AO6" s="1"/>
  <c r="AP6" s="1"/>
  <c r="AQ6" s="1"/>
  <c r="B6"/>
  <c r="A7"/>
  <c r="H6"/>
  <c r="L6" s="1"/>
  <c r="J6"/>
  <c r="N6" s="1"/>
  <c r="Y6"/>
  <c r="I6"/>
  <c r="M6" s="1"/>
  <c r="K6"/>
  <c r="O6" s="1"/>
  <c r="W6"/>
  <c r="Z6"/>
  <c r="X6"/>
  <c r="A54"/>
  <c r="A55" s="1"/>
  <c r="AA53"/>
  <c r="AC53" s="1"/>
  <c r="AD53" s="1"/>
  <c r="AE53" s="1"/>
  <c r="AG53" s="1"/>
  <c r="AH53" s="1"/>
  <c r="AI53" s="1"/>
  <c r="AK53" s="1"/>
  <c r="AL53" s="1"/>
  <c r="AM53" s="1"/>
  <c r="AO53" s="1"/>
  <c r="AP53" s="1"/>
  <c r="AQ53" s="1"/>
  <c r="Y53"/>
  <c r="X53"/>
  <c r="L8" i="11"/>
  <c r="B122" i="54" l="1"/>
  <c r="A123"/>
  <c r="A8" i="10"/>
  <c r="K8"/>
  <c r="O8" s="1"/>
  <c r="B7"/>
  <c r="B8" s="1"/>
  <c r="A56"/>
  <c r="A57" s="1"/>
  <c r="A58" s="1"/>
  <c r="A59" s="1"/>
  <c r="AA55"/>
  <c r="AC55" s="1"/>
  <c r="AD55" s="1"/>
  <c r="AE55" s="1"/>
  <c r="AG55" s="1"/>
  <c r="AH55" s="1"/>
  <c r="AI55" s="1"/>
  <c r="AK55" s="1"/>
  <c r="AL55" s="1"/>
  <c r="AM55" s="1"/>
  <c r="AO55" s="1"/>
  <c r="AP55" s="1"/>
  <c r="AQ55" s="1"/>
  <c r="W55"/>
  <c r="X55"/>
  <c r="Z55"/>
  <c r="Y55"/>
  <c r="J1" i="11"/>
  <c r="K1" s="1"/>
  <c r="J2"/>
  <c r="R1"/>
  <c r="M29"/>
  <c r="M89" s="1"/>
  <c r="A124" i="54" l="1"/>
  <c r="B123"/>
  <c r="Y8" i="10"/>
  <c r="Z8"/>
  <c r="AA8"/>
  <c r="AC8" s="1"/>
  <c r="AD8" s="1"/>
  <c r="AE8" s="1"/>
  <c r="AG8" s="1"/>
  <c r="AH8" s="1"/>
  <c r="AI8" s="1"/>
  <c r="AK8" s="1"/>
  <c r="AL8" s="1"/>
  <c r="AM8" s="1"/>
  <c r="AO8" s="1"/>
  <c r="AP8" s="1"/>
  <c r="AQ8" s="1"/>
  <c r="H8"/>
  <c r="L8" s="1"/>
  <c r="W8"/>
  <c r="A9"/>
  <c r="X8"/>
  <c r="I8"/>
  <c r="M8" s="1"/>
  <c r="J8"/>
  <c r="N8" s="1"/>
  <c r="A60"/>
  <c r="AA58"/>
  <c r="AC58" s="1"/>
  <c r="AD58" s="1"/>
  <c r="AE58" s="1"/>
  <c r="AG58" s="1"/>
  <c r="AH58" s="1"/>
  <c r="AI58" s="1"/>
  <c r="AK58" s="1"/>
  <c r="AL58" s="1"/>
  <c r="AM58" s="1"/>
  <c r="AO58" s="1"/>
  <c r="AP58" s="1"/>
  <c r="AQ58" s="1"/>
  <c r="Y58"/>
  <c r="Z58"/>
  <c r="X58"/>
  <c r="W58"/>
  <c r="B124" i="54" l="1"/>
  <c r="A125"/>
  <c r="W9" i="10"/>
  <c r="H9"/>
  <c r="L9" s="1"/>
  <c r="K9"/>
  <c r="O9" s="1"/>
  <c r="B9"/>
  <c r="B10" s="1"/>
  <c r="H10"/>
  <c r="L10" s="1"/>
  <c r="Z9"/>
  <c r="AA9"/>
  <c r="AC9" s="1"/>
  <c r="AD9" s="1"/>
  <c r="AE9" s="1"/>
  <c r="AG9" s="1"/>
  <c r="AH9" s="1"/>
  <c r="AI9" s="1"/>
  <c r="AK9" s="1"/>
  <c r="AL9" s="1"/>
  <c r="AM9" s="1"/>
  <c r="AO9" s="1"/>
  <c r="AP9" s="1"/>
  <c r="AQ9" s="1"/>
  <c r="I9"/>
  <c r="M9" s="1"/>
  <c r="K10"/>
  <c r="O10" s="1"/>
  <c r="A10"/>
  <c r="Y9"/>
  <c r="J10"/>
  <c r="N10" s="1"/>
  <c r="X9"/>
  <c r="I10"/>
  <c r="M10" s="1"/>
  <c r="J9"/>
  <c r="N9" s="1"/>
  <c r="A61"/>
  <c r="B125" i="54" l="1"/>
  <c r="A126"/>
  <c r="A11" i="10"/>
  <c r="Z10"/>
  <c r="Y10"/>
  <c r="X10"/>
  <c r="W10"/>
  <c r="AA10"/>
  <c r="AC10" s="1"/>
  <c r="AD10" s="1"/>
  <c r="AE10" s="1"/>
  <c r="AG10" s="1"/>
  <c r="AH10" s="1"/>
  <c r="AI10" s="1"/>
  <c r="AK10" s="1"/>
  <c r="AL10" s="1"/>
  <c r="AM10" s="1"/>
  <c r="AO10" s="1"/>
  <c r="AP10" s="1"/>
  <c r="AQ10" s="1"/>
  <c r="K11"/>
  <c r="O11" s="1"/>
  <c r="J11"/>
  <c r="N11" s="1"/>
  <c r="H11"/>
  <c r="L11" s="1"/>
  <c r="AA61"/>
  <c r="AC61" s="1"/>
  <c r="AD61" s="1"/>
  <c r="AE61" s="1"/>
  <c r="AG61" s="1"/>
  <c r="AH61" s="1"/>
  <c r="AI61" s="1"/>
  <c r="AK61" s="1"/>
  <c r="AL61" s="1"/>
  <c r="AM61" s="1"/>
  <c r="AO61" s="1"/>
  <c r="AP61" s="1"/>
  <c r="AQ61" s="1"/>
  <c r="Y61"/>
  <c r="X61"/>
  <c r="A62"/>
  <c r="Z61"/>
  <c r="W61"/>
  <c r="A127" i="54" l="1"/>
  <c r="B126"/>
  <c r="Y11" i="10"/>
  <c r="A12"/>
  <c r="Z11"/>
  <c r="AA11"/>
  <c r="AC11" s="1"/>
  <c r="AD11" s="1"/>
  <c r="AE11" s="1"/>
  <c r="AG11" s="1"/>
  <c r="AH11" s="1"/>
  <c r="AI11" s="1"/>
  <c r="AK11" s="1"/>
  <c r="AL11" s="1"/>
  <c r="AM11" s="1"/>
  <c r="AO11" s="1"/>
  <c r="AP11" s="1"/>
  <c r="AQ11" s="1"/>
  <c r="W11"/>
  <c r="X11"/>
  <c r="I11"/>
  <c r="M11" s="1"/>
  <c r="K12"/>
  <c r="O12" s="1"/>
  <c r="B11"/>
  <c r="A63"/>
  <c r="B127" i="54" l="1"/>
  <c r="A128"/>
  <c r="B12" i="10"/>
  <c r="Z12"/>
  <c r="W12"/>
  <c r="X12"/>
  <c r="A13"/>
  <c r="AA12"/>
  <c r="AC12" s="1"/>
  <c r="AD12" s="1"/>
  <c r="AE12" s="1"/>
  <c r="AG12" s="1"/>
  <c r="AH12" s="1"/>
  <c r="AI12" s="1"/>
  <c r="AK12" s="1"/>
  <c r="AL12" s="1"/>
  <c r="AM12" s="1"/>
  <c r="AO12" s="1"/>
  <c r="AP12" s="1"/>
  <c r="AQ12" s="1"/>
  <c r="Y12"/>
  <c r="H12"/>
  <c r="L12" s="1"/>
  <c r="I12"/>
  <c r="M12" s="1"/>
  <c r="J12"/>
  <c r="N12" s="1"/>
  <c r="AA63"/>
  <c r="AC63" s="1"/>
  <c r="AD63" s="1"/>
  <c r="AE63" s="1"/>
  <c r="AG63" s="1"/>
  <c r="AH63" s="1"/>
  <c r="AI63" s="1"/>
  <c r="AK63" s="1"/>
  <c r="AL63" s="1"/>
  <c r="AM63" s="1"/>
  <c r="AO63" s="1"/>
  <c r="AP63" s="1"/>
  <c r="AQ63" s="1"/>
  <c r="W63"/>
  <c r="X63"/>
  <c r="Y63"/>
  <c r="Z63"/>
  <c r="A64"/>
  <c r="B128" i="54" l="1"/>
  <c r="A129"/>
  <c r="W13" i="10"/>
  <c r="Y13"/>
  <c r="AA13"/>
  <c r="AC13" s="1"/>
  <c r="AD13" s="1"/>
  <c r="AE13" s="1"/>
  <c r="AG13" s="1"/>
  <c r="AH13" s="1"/>
  <c r="AI13" s="1"/>
  <c r="AK13" s="1"/>
  <c r="AL13" s="1"/>
  <c r="AM13" s="1"/>
  <c r="AO13" s="1"/>
  <c r="AP13" s="1"/>
  <c r="AQ13" s="1"/>
  <c r="B13"/>
  <c r="Z13"/>
  <c r="A14"/>
  <c r="X13"/>
  <c r="J13"/>
  <c r="N13" s="1"/>
  <c r="H13"/>
  <c r="L13" s="1"/>
  <c r="I13"/>
  <c r="M13" s="1"/>
  <c r="K13"/>
  <c r="O13" s="1"/>
  <c r="A65"/>
  <c r="A130" i="54" l="1"/>
  <c r="B129"/>
  <c r="A15" i="10"/>
  <c r="B14"/>
  <c r="A66"/>
  <c r="B130" i="54" l="1"/>
  <c r="A131"/>
  <c r="B15" i="10"/>
  <c r="Y15"/>
  <c r="AA15"/>
  <c r="AC15" s="1"/>
  <c r="AD15" s="1"/>
  <c r="AE15" s="1"/>
  <c r="AG15" s="1"/>
  <c r="AH15" s="1"/>
  <c r="AI15" s="1"/>
  <c r="AK15" s="1"/>
  <c r="AL15" s="1"/>
  <c r="AM15" s="1"/>
  <c r="AO15" s="1"/>
  <c r="AP15" s="1"/>
  <c r="AQ15" s="1"/>
  <c r="X15"/>
  <c r="A16"/>
  <c r="Z15"/>
  <c r="W15"/>
  <c r="I15"/>
  <c r="M15" s="1"/>
  <c r="I16"/>
  <c r="M16" s="1"/>
  <c r="J15"/>
  <c r="N15" s="1"/>
  <c r="K15"/>
  <c r="O15" s="1"/>
  <c r="H15"/>
  <c r="L15" s="1"/>
  <c r="A67"/>
  <c r="A132" i="54" l="1"/>
  <c r="B131"/>
  <c r="X16" i="10"/>
  <c r="Z16"/>
  <c r="B16"/>
  <c r="A17"/>
  <c r="AA16"/>
  <c r="AC16" s="1"/>
  <c r="AD16" s="1"/>
  <c r="AE16" s="1"/>
  <c r="AG16" s="1"/>
  <c r="AH16" s="1"/>
  <c r="AI16" s="1"/>
  <c r="AK16" s="1"/>
  <c r="AL16" s="1"/>
  <c r="AM16" s="1"/>
  <c r="AO16" s="1"/>
  <c r="AP16" s="1"/>
  <c r="AQ16" s="1"/>
  <c r="Y16"/>
  <c r="W16"/>
  <c r="J16"/>
  <c r="N16" s="1"/>
  <c r="K16"/>
  <c r="O16" s="1"/>
  <c r="H16"/>
  <c r="L16" s="1"/>
  <c r="W67"/>
  <c r="AA67"/>
  <c r="AC67" s="1"/>
  <c r="AD67" s="1"/>
  <c r="AE67" s="1"/>
  <c r="AG67" s="1"/>
  <c r="AH67" s="1"/>
  <c r="AI67" s="1"/>
  <c r="AK67" s="1"/>
  <c r="AL67" s="1"/>
  <c r="AM67" s="1"/>
  <c r="AO67" s="1"/>
  <c r="AP67" s="1"/>
  <c r="AQ67" s="1"/>
  <c r="Z67"/>
  <c r="Y67"/>
  <c r="X67"/>
  <c r="A68"/>
  <c r="B132" i="54" l="1"/>
  <c r="A133"/>
  <c r="A18" i="10"/>
  <c r="B17"/>
  <c r="A69"/>
  <c r="A134" i="54" l="1"/>
  <c r="B133"/>
  <c r="A19" i="10"/>
  <c r="B18"/>
  <c r="A70"/>
  <c r="B134" i="54" l="1"/>
  <c r="A135"/>
  <c r="A20" i="10"/>
  <c r="B19"/>
  <c r="A71"/>
  <c r="A136" i="54" l="1"/>
  <c r="B135"/>
  <c r="A21" i="10"/>
  <c r="B20"/>
  <c r="A72"/>
  <c r="A73" s="1"/>
  <c r="B136" i="54" l="1"/>
  <c r="A137"/>
  <c r="A74" i="10"/>
  <c r="A22"/>
  <c r="B21"/>
  <c r="K22"/>
  <c r="O22" s="1"/>
  <c r="A138" i="54" l="1"/>
  <c r="B137"/>
  <c r="A75" i="10"/>
  <c r="AA22"/>
  <c r="AC22" s="1"/>
  <c r="AD22" s="1"/>
  <c r="AE22" s="1"/>
  <c r="AG22" s="1"/>
  <c r="AH22" s="1"/>
  <c r="AI22" s="1"/>
  <c r="AK22" s="1"/>
  <c r="AL22" s="1"/>
  <c r="AM22" s="1"/>
  <c r="AO22" s="1"/>
  <c r="AP22" s="1"/>
  <c r="AQ22" s="1"/>
  <c r="W22"/>
  <c r="Z22"/>
  <c r="Y22"/>
  <c r="X22"/>
  <c r="A23"/>
  <c r="I22"/>
  <c r="M22" s="1"/>
  <c r="J22"/>
  <c r="N22" s="1"/>
  <c r="H22"/>
  <c r="L22" s="1"/>
  <c r="B22"/>
  <c r="B138" i="54" l="1"/>
  <c r="A139"/>
  <c r="A76" i="10"/>
  <c r="A24"/>
  <c r="B23"/>
  <c r="B139" i="54" l="1"/>
  <c r="A140"/>
  <c r="A77" i="10"/>
  <c r="A25"/>
  <c r="B24"/>
  <c r="A141" i="54" l="1"/>
  <c r="B140"/>
  <c r="A78" i="10"/>
  <c r="A26"/>
  <c r="B25"/>
  <c r="B141" i="54" l="1"/>
  <c r="A142"/>
  <c r="A79" i="10"/>
  <c r="A27"/>
  <c r="B26"/>
  <c r="A143" i="54" l="1"/>
  <c r="B142"/>
  <c r="A28" i="10"/>
  <c r="H28"/>
  <c r="L28" s="1"/>
  <c r="I28"/>
  <c r="M28" s="1"/>
  <c r="K28"/>
  <c r="O28" s="1"/>
  <c r="J28"/>
  <c r="N28" s="1"/>
  <c r="A80"/>
  <c r="B27"/>
  <c r="B28" s="1"/>
  <c r="B143" i="54" l="1"/>
  <c r="A144"/>
  <c r="X28" i="10"/>
  <c r="A29"/>
  <c r="Y28"/>
  <c r="W28"/>
  <c r="AA28"/>
  <c r="AC28" s="1"/>
  <c r="AD28" s="1"/>
  <c r="AE28" s="1"/>
  <c r="AG28" s="1"/>
  <c r="AH28" s="1"/>
  <c r="AI28" s="1"/>
  <c r="AK28" s="1"/>
  <c r="AL28" s="1"/>
  <c r="AM28" s="1"/>
  <c r="AO28" s="1"/>
  <c r="AP28" s="1"/>
  <c r="AQ28" s="1"/>
  <c r="Z28"/>
  <c r="A81"/>
  <c r="A145" i="54" l="1"/>
  <c r="B144"/>
  <c r="A30" i="10"/>
  <c r="B29"/>
  <c r="A82"/>
  <c r="B145" i="54" l="1"/>
  <c r="A146"/>
  <c r="B30" i="10"/>
  <c r="A31"/>
  <c r="A83"/>
  <c r="A147" i="54" l="1"/>
  <c r="B146"/>
  <c r="A84" i="10"/>
  <c r="B31"/>
  <c r="A32"/>
  <c r="A148" i="54" l="1"/>
  <c r="A149" s="1"/>
  <c r="A150" s="1"/>
  <c r="A151" s="1"/>
  <c r="A152" s="1"/>
  <c r="A153" s="1"/>
  <c r="A154" s="1"/>
  <c r="A155" s="1"/>
  <c r="A156" s="1"/>
  <c r="A157" s="1"/>
  <c r="A158" s="1"/>
  <c r="A159" s="1"/>
  <c r="B147"/>
  <c r="A85" i="10"/>
  <c r="B32"/>
  <c r="A33"/>
  <c r="A86" l="1"/>
  <c r="A34"/>
  <c r="B33"/>
  <c r="I34"/>
  <c r="M34" s="1"/>
  <c r="H34"/>
  <c r="L34" s="1"/>
  <c r="A87" l="1"/>
  <c r="A35"/>
  <c r="W34"/>
  <c r="Z34"/>
  <c r="Y34"/>
  <c r="X34"/>
  <c r="AA34"/>
  <c r="AC34" s="1"/>
  <c r="AD34" s="1"/>
  <c r="AE34" s="1"/>
  <c r="AG34" s="1"/>
  <c r="AH34" s="1"/>
  <c r="AI34" s="1"/>
  <c r="AK34" s="1"/>
  <c r="AL34" s="1"/>
  <c r="AM34" s="1"/>
  <c r="AO34" s="1"/>
  <c r="AP34" s="1"/>
  <c r="AQ34" s="1"/>
  <c r="K34"/>
  <c r="O34" s="1"/>
  <c r="J34"/>
  <c r="N34" s="1"/>
  <c r="B34"/>
  <c r="A88" l="1"/>
  <c r="A36"/>
  <c r="B35"/>
  <c r="B36" s="1"/>
  <c r="J36"/>
  <c r="N36" s="1"/>
  <c r="H36"/>
  <c r="L36" s="1"/>
  <c r="K36"/>
  <c r="O36" s="1"/>
  <c r="I36"/>
  <c r="M36" s="1"/>
  <c r="A89" l="1"/>
  <c r="AA36"/>
  <c r="AC36" s="1"/>
  <c r="AD36" s="1"/>
  <c r="AE36" s="1"/>
  <c r="AG36" s="1"/>
  <c r="AH36" s="1"/>
  <c r="AI36" s="1"/>
  <c r="AK36" s="1"/>
  <c r="AL36" s="1"/>
  <c r="AM36" s="1"/>
  <c r="AO36" s="1"/>
  <c r="AP36" s="1"/>
  <c r="AQ36" s="1"/>
  <c r="X36"/>
  <c r="Z36"/>
  <c r="A37"/>
  <c r="W36"/>
  <c r="Y36"/>
  <c r="A38" l="1"/>
  <c r="B37"/>
  <c r="A90"/>
  <c r="A39" l="1"/>
  <c r="A40" s="1"/>
  <c r="B38"/>
  <c r="I40"/>
  <c r="M40" s="1"/>
  <c r="J40"/>
  <c r="N40" s="1"/>
  <c r="K40"/>
  <c r="O40" s="1"/>
  <c r="H40"/>
  <c r="L40" s="1"/>
  <c r="A91"/>
  <c r="Y40" l="1"/>
  <c r="X40"/>
  <c r="AA40"/>
  <c r="AC40" s="1"/>
  <c r="AD40" s="1"/>
  <c r="AE40" s="1"/>
  <c r="AG40" s="1"/>
  <c r="AH40" s="1"/>
  <c r="AI40" s="1"/>
  <c r="AK40" s="1"/>
  <c r="AL40" s="1"/>
  <c r="AM40" s="1"/>
  <c r="AO40" s="1"/>
  <c r="AP40" s="1"/>
  <c r="AQ40" s="1"/>
  <c r="W40"/>
  <c r="A41"/>
  <c r="Z40"/>
  <c r="A92"/>
  <c r="B39"/>
  <c r="B40" s="1"/>
  <c r="A93" l="1"/>
  <c r="B41"/>
  <c r="A42"/>
  <c r="A94" l="1"/>
  <c r="A43"/>
  <c r="B42"/>
  <c r="A95" l="1"/>
  <c r="B43"/>
  <c r="A44"/>
  <c r="A96" l="1"/>
  <c r="B44"/>
  <c r="A45"/>
  <c r="A97" l="1"/>
  <c r="B45"/>
  <c r="A46"/>
  <c r="J46"/>
  <c r="N46" s="1"/>
  <c r="I46"/>
  <c r="M46" s="1"/>
  <c r="K46"/>
  <c r="O46" s="1"/>
  <c r="H46"/>
  <c r="L46" s="1"/>
  <c r="A98" l="1"/>
  <c r="Z46"/>
  <c r="A47"/>
  <c r="Y46"/>
  <c r="B46"/>
  <c r="W46"/>
  <c r="AA46"/>
  <c r="AC46" s="1"/>
  <c r="AD46" s="1"/>
  <c r="AE46" s="1"/>
  <c r="AG46" s="1"/>
  <c r="AH46" s="1"/>
  <c r="AI46" s="1"/>
  <c r="AK46" s="1"/>
  <c r="AL46" s="1"/>
  <c r="AM46" s="1"/>
  <c r="AO46" s="1"/>
  <c r="AP46" s="1"/>
  <c r="AQ46" s="1"/>
  <c r="X46"/>
  <c r="A99" l="1"/>
  <c r="B47"/>
  <c r="A48"/>
  <c r="I49"/>
  <c r="M49" s="1"/>
  <c r="K55"/>
  <c r="O55" s="1"/>
  <c r="J61"/>
  <c r="N61" s="1"/>
  <c r="J58"/>
  <c r="N58" s="1"/>
  <c r="J55"/>
  <c r="N55" s="1"/>
  <c r="K61"/>
  <c r="O61" s="1"/>
  <c r="H49"/>
  <c r="L49" s="1"/>
  <c r="K53"/>
  <c r="O53" s="1"/>
  <c r="I53"/>
  <c r="M53" s="1"/>
  <c r="H55"/>
  <c r="L55" s="1"/>
  <c r="I55"/>
  <c r="M55" s="1"/>
  <c r="J49"/>
  <c r="N49" s="1"/>
  <c r="K58"/>
  <c r="O58" s="1"/>
  <c r="H61"/>
  <c r="L61" s="1"/>
  <c r="I58"/>
  <c r="M58" s="1"/>
  <c r="H58"/>
  <c r="L58" s="1"/>
  <c r="K49"/>
  <c r="O49" s="1"/>
  <c r="J53"/>
  <c r="N53" s="1"/>
  <c r="I61"/>
  <c r="M61" s="1"/>
  <c r="H53"/>
  <c r="L53" s="1"/>
  <c r="A100" l="1"/>
  <c r="J63"/>
  <c r="N63" s="1"/>
  <c r="I63"/>
  <c r="M63" s="1"/>
  <c r="K63"/>
  <c r="O63" s="1"/>
  <c r="H63"/>
  <c r="L63" s="1"/>
  <c r="H67"/>
  <c r="L67" s="1"/>
  <c r="K67"/>
  <c r="O67" s="1"/>
  <c r="J67"/>
  <c r="N67" s="1"/>
  <c r="I67"/>
  <c r="M67" s="1"/>
  <c r="B48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A101" l="1"/>
  <c r="B100"/>
  <c r="B101" l="1"/>
  <c r="A102"/>
  <c r="A103" l="1"/>
  <c r="B102"/>
  <c r="A104" l="1"/>
  <c r="B103"/>
  <c r="A105" l="1"/>
  <c r="B104"/>
  <c r="B105" l="1"/>
  <c r="A106"/>
  <c r="B106" l="1"/>
  <c r="A107"/>
  <c r="B107" l="1"/>
  <c r="A108"/>
  <c r="B108" l="1"/>
  <c r="A109"/>
  <c r="B109" l="1"/>
  <c r="A110"/>
  <c r="A111" l="1"/>
  <c r="B110"/>
  <c r="B111" l="1"/>
  <c r="A112"/>
  <c r="A113" l="1"/>
  <c r="B112"/>
  <c r="A114" l="1"/>
  <c r="B113"/>
  <c r="A115" l="1"/>
  <c r="B115" s="1"/>
  <c r="B114"/>
</calcChain>
</file>

<file path=xl/sharedStrings.xml><?xml version="1.0" encoding="utf-8"?>
<sst xmlns="http://schemas.openxmlformats.org/spreadsheetml/2006/main" count="4641" uniqueCount="1169">
  <si>
    <t>Country</t>
  </si>
  <si>
    <t>Indicators</t>
  </si>
  <si>
    <t>Cases</t>
  </si>
  <si>
    <t>Deaths</t>
  </si>
  <si>
    <t>Spread-Trend/</t>
  </si>
  <si>
    <t>Intensity/Impact‡</t>
  </si>
  <si>
    <t>Officially</t>
  </si>
  <si>
    <t>confirmed‡‡</t>
  </si>
  <si>
    <t>Confirmed</t>
  </si>
  <si>
    <r>
      <t>ECDC total</t>
    </r>
    <r>
      <rPr>
        <vertAlign val="superscript"/>
        <sz val="9.65"/>
        <color theme="1"/>
        <rFont val="Calibri"/>
        <family val="2"/>
        <scheme val="minor"/>
      </rPr>
      <t>[1]</t>
    </r>
  </si>
  <si>
    <t>Reports Total</t>
  </si>
  <si>
    <t>Brazil</t>
  </si>
  <si>
    <t>R</t>
  </si>
  <si>
    <t>-</t>
  </si>
  <si>
    <t>*</t>
  </si>
  <si>
    <t>mod</t>
  </si>
  <si>
    <t>[2]</t>
  </si>
  <si>
    <t>(20,469)[3]</t>
  </si>
  <si>
    <r>
      <t>United States</t>
    </r>
    <r>
      <rPr>
        <vertAlign val="superscript"/>
        <sz val="9.65"/>
        <color theme="1"/>
        <rFont val="Calibri"/>
        <family val="2"/>
        <scheme val="minor"/>
      </rPr>
      <t>^</t>
    </r>
  </si>
  <si>
    <t>W</t>
  </si>
  <si>
    <t>+</t>
  </si>
  <si>
    <t>[4]</t>
  </si>
  <si>
    <t>Argentina</t>
  </si>
  <si>
    <t>low</t>
  </si>
  <si>
    <t>[7]</t>
  </si>
  <si>
    <t>India</t>
  </si>
  <si>
    <t>[10]</t>
  </si>
  <si>
    <t>9,284[11]</t>
  </si>
  <si>
    <t>285[11]</t>
  </si>
  <si>
    <t>Mexico</t>
  </si>
  <si>
    <t>**</t>
  </si>
  <si>
    <t>29,417[12]</t>
  </si>
  <si>
    <t>226[12]</t>
  </si>
  <si>
    <t>Australia</t>
  </si>
  <si>
    <t>[13]</t>
  </si>
  <si>
    <t>36,559[14]</t>
  </si>
  <si>
    <t>178[1]</t>
  </si>
  <si>
    <t>Thailand</t>
  </si>
  <si>
    <t>=</t>
  </si>
  <si>
    <t>19,068[15]</t>
  </si>
  <si>
    <t>160[1]</t>
  </si>
  <si>
    <t>Peru</t>
  </si>
  <si>
    <t>8,104[16]</t>
  </si>
  <si>
    <t>133[1]</t>
  </si>
  <si>
    <t>Chile</t>
  </si>
  <si>
    <t>[17]</t>
  </si>
  <si>
    <t>12,248[18]</t>
  </si>
  <si>
    <t>127[18]</t>
  </si>
  <si>
    <r>
      <t>United Kingdom</t>
    </r>
    <r>
      <rPr>
        <vertAlign val="superscript"/>
        <sz val="9.65"/>
        <color theme="1"/>
        <rFont val="Calibri"/>
        <family val="2"/>
        <scheme val="minor"/>
      </rPr>
      <t>#</t>
    </r>
  </si>
  <si>
    <t>82[1]</t>
  </si>
  <si>
    <t>Colombia</t>
  </si>
  <si>
    <t>[22]</t>
  </si>
  <si>
    <t>1,525[16]</t>
  </si>
  <si>
    <t>Canada</t>
  </si>
  <si>
    <t>78[1]</t>
  </si>
  <si>
    <t>Malaysia</t>
  </si>
  <si>
    <t>7,000[24]</t>
  </si>
  <si>
    <t>77[1]</t>
  </si>
  <si>
    <t>Venezuela</t>
  </si>
  <si>
    <t>1,398[25]</t>
  </si>
  <si>
    <t>76[1]</t>
  </si>
  <si>
    <t>South Africa</t>
  </si>
  <si>
    <t>11,545[26]</t>
  </si>
  <si>
    <t>59[26]</t>
  </si>
  <si>
    <t>Ecuador</t>
  </si>
  <si>
    <t>1,628[16]</t>
  </si>
  <si>
    <t>55[1]</t>
  </si>
  <si>
    <t>Paraguay</t>
  </si>
  <si>
    <t>523[16]</t>
  </si>
  <si>
    <t>52[1]</t>
  </si>
  <si>
    <t>Bolivia</t>
  </si>
  <si>
    <t>2,033[27]</t>
  </si>
  <si>
    <t>43[27]</t>
  </si>
  <si>
    <t>Costa Rica</t>
  </si>
  <si>
    <t>37[1]</t>
  </si>
  <si>
    <t>Spain</t>
  </si>
  <si>
    <t>L</t>
  </si>
  <si>
    <t>[28]</t>
  </si>
  <si>
    <t>36[1]</t>
  </si>
  <si>
    <t>Uruguay</t>
  </si>
  <si>
    <t>[29]</t>
  </si>
  <si>
    <t>33[1]</t>
  </si>
  <si>
    <r>
      <t>France</t>
    </r>
    <r>
      <rPr>
        <vertAlign val="superscript"/>
        <sz val="9.65"/>
        <color theme="1"/>
        <rFont val="Calibri"/>
        <family val="2"/>
        <scheme val="minor"/>
      </rPr>
      <t>~</t>
    </r>
  </si>
  <si>
    <t>N</t>
  </si>
  <si>
    <t>29[1]</t>
  </si>
  <si>
    <t>Philippines</t>
  </si>
  <si>
    <t>28[1]</t>
  </si>
  <si>
    <t>Saudi Arabia</t>
  </si>
  <si>
    <t>4,119[35]</t>
  </si>
  <si>
    <t>Israel</t>
  </si>
  <si>
    <t>[36]</t>
  </si>
  <si>
    <t>3,000[37]</t>
  </si>
  <si>
    <t>24[38]</t>
  </si>
  <si>
    <t>Dominican Republic</t>
  </si>
  <si>
    <t>405[16]</t>
  </si>
  <si>
    <t>21[1]</t>
  </si>
  <si>
    <t>Hong Kong (PRC)</t>
  </si>
  <si>
    <t>25,305[39]</t>
  </si>
  <si>
    <t>20[39]</t>
  </si>
  <si>
    <t>Japan</t>
  </si>
  <si>
    <t>na[13]</t>
  </si>
  <si>
    <t>11,636[40]</t>
  </si>
  <si>
    <t>19[41]</t>
  </si>
  <si>
    <t>Oman</t>
  </si>
  <si>
    <t>19[1]</t>
  </si>
  <si>
    <t>El Salvador</t>
  </si>
  <si>
    <t>744[16]</t>
  </si>
  <si>
    <t>Singapore</t>
  </si>
  <si>
    <t>18[1]</t>
  </si>
  <si>
    <t>Taiwan</t>
  </si>
  <si>
    <t>New Zealand</t>
  </si>
  <si>
    <t>17[1]</t>
  </si>
  <si>
    <t>Vietnam</t>
  </si>
  <si>
    <t>7,839[47]</t>
  </si>
  <si>
    <t>14[48]</t>
  </si>
  <si>
    <t>Honduras</t>
  </si>
  <si>
    <t>459[16]</t>
  </si>
  <si>
    <t>14[1]</t>
  </si>
  <si>
    <t>Guatemala</t>
  </si>
  <si>
    <t>751[16]</t>
  </si>
  <si>
    <t>13[1]</t>
  </si>
  <si>
    <t>South Korea</t>
  </si>
  <si>
    <t>15,000[49]</t>
  </si>
  <si>
    <t>11[1]</t>
  </si>
  <si>
    <t>Panama</t>
  </si>
  <si>
    <t>713[16]</t>
  </si>
  <si>
    <t>11[50]</t>
  </si>
  <si>
    <t>Indonesia</t>
  </si>
  <si>
    <t>1,097[15]</t>
  </si>
  <si>
    <t>10[1]</t>
  </si>
  <si>
    <t>Nicaragua</t>
  </si>
  <si>
    <t>1,841[16]</t>
  </si>
  <si>
    <t>9[1]</t>
  </si>
  <si>
    <t>Mauritius</t>
  </si>
  <si>
    <t>8[1]</t>
  </si>
  <si>
    <t>Kuwait</t>
  </si>
  <si>
    <t>2,451[35]</t>
  </si>
  <si>
    <t>7[1]</t>
  </si>
  <si>
    <t>Yemen</t>
  </si>
  <si>
    <t>189[52]</t>
  </si>
  <si>
    <t>6[53]</t>
  </si>
  <si>
    <t>United Arab Emirates</t>
  </si>
  <si>
    <t>125[54]</t>
  </si>
  <si>
    <t>6[1]</t>
  </si>
  <si>
    <r>
      <t>Netherlands</t>
    </r>
    <r>
      <rPr>
        <vertAlign val="superscript"/>
        <sz val="9.65"/>
        <color theme="1"/>
        <rFont val="Calibri"/>
        <family val="2"/>
        <scheme val="minor"/>
      </rPr>
      <t>+</t>
    </r>
  </si>
  <si>
    <t>4[1]</t>
  </si>
  <si>
    <t>Norway</t>
  </si>
  <si>
    <t>Bangladesh</t>
  </si>
  <si>
    <t>398[15]</t>
  </si>
  <si>
    <t>Iran</t>
  </si>
  <si>
    <t>391[35]</t>
  </si>
  <si>
    <t>Jamaica</t>
  </si>
  <si>
    <t>89[16]</t>
  </si>
  <si>
    <t>Italy</t>
  </si>
  <si>
    <t>[59]</t>
  </si>
  <si>
    <t>2,470[1]</t>
  </si>
  <si>
    <t>3[1]</t>
  </si>
  <si>
    <t>Greece</t>
  </si>
  <si>
    <t>Qatar</t>
  </si>
  <si>
    <t>450[60]</t>
  </si>
  <si>
    <t>Malta</t>
  </si>
  <si>
    <t>Bahrain</t>
  </si>
  <si>
    <t>253[35]</t>
  </si>
  <si>
    <t>Sweden</t>
  </si>
  <si>
    <t>[61]</t>
  </si>
  <si>
    <t>2[1]</t>
  </si>
  <si>
    <t>Egypt</t>
  </si>
  <si>
    <t>891[35]</t>
  </si>
  <si>
    <t>Ireland</t>
  </si>
  <si>
    <t>[62]</t>
  </si>
  <si>
    <t>Lebanon</t>
  </si>
  <si>
    <t>761[35]</t>
  </si>
  <si>
    <t>Hungary</t>
  </si>
  <si>
    <t>S</t>
  </si>
  <si>
    <t>Samoa</t>
  </si>
  <si>
    <t>138[32]</t>
  </si>
  <si>
    <t>Suriname</t>
  </si>
  <si>
    <t>na[22]</t>
  </si>
  <si>
    <t>67[63]</t>
  </si>
  <si>
    <t>Mozambique</t>
  </si>
  <si>
    <t>63[64]</t>
  </si>
  <si>
    <t>Syria</t>
  </si>
  <si>
    <t>40[35]</t>
  </si>
  <si>
    <t>Portugal</t>
  </si>
  <si>
    <t>12,709[65]</t>
  </si>
  <si>
    <r>
      <t>1</t>
    </r>
    <r>
      <rPr>
        <vertAlign val="superscript"/>
        <sz val="9.65"/>
        <color theme="1"/>
        <rFont val="Calibri"/>
        <family val="2"/>
        <scheme val="minor"/>
      </rPr>
      <t>[1][66]</t>
    </r>
  </si>
  <si>
    <t>Macau (PRC)</t>
  </si>
  <si>
    <t>2,583[39]</t>
  </si>
  <si>
    <t>1[1]</t>
  </si>
  <si>
    <t>Belgium</t>
  </si>
  <si>
    <t>[67]</t>
  </si>
  <si>
    <t>Brunei</t>
  </si>
  <si>
    <t>[69]</t>
  </si>
  <si>
    <t>971[70]</t>
  </si>
  <si>
    <t>Luxembourg</t>
  </si>
  <si>
    <t>280[1]</t>
  </si>
  <si>
    <t>Laos</t>
  </si>
  <si>
    <t>242[71]</t>
  </si>
  <si>
    <t>Iraq</t>
  </si>
  <si>
    <t>223[35]</t>
  </si>
  <si>
    <t>Palestinian Territories</t>
  </si>
  <si>
    <t>146[35]</t>
  </si>
  <si>
    <t>Marshall Islands</t>
  </si>
  <si>
    <t>109[32]</t>
  </si>
  <si>
    <t>Cayman Islands (UK)</t>
  </si>
  <si>
    <t>na</t>
  </si>
  <si>
    <t>102[21]</t>
  </si>
  <si>
    <t>Cook Islands (NZ)</t>
  </si>
  <si>
    <t>80[32]</t>
  </si>
  <si>
    <t>Namibia</t>
  </si>
  <si>
    <t>62[51]</t>
  </si>
  <si>
    <t>Tonga</t>
  </si>
  <si>
    <t>20[32]</t>
  </si>
  <si>
    <t>Madagascar</t>
  </si>
  <si>
    <t>16[51]</t>
  </si>
  <si>
    <t>Ghana</t>
  </si>
  <si>
    <t>14[51]</t>
  </si>
  <si>
    <t>St. Kitts and Nevis</t>
  </si>
  <si>
    <t>6[16]</t>
  </si>
  <si>
    <t>Solomon Islands</t>
  </si>
  <si>
    <t>3[32]</t>
  </si>
  <si>
    <t>1[32]</t>
  </si>
  <si>
    <t>Other</t>
  </si>
  <si>
    <t>1,106[3]</t>
  </si>
  <si>
    <t>29,417[10]</t>
  </si>
  <si>
    <t>[11]</t>
  </si>
  <si>
    <t>36,559[12]</t>
  </si>
  <si>
    <t>19,068[13]</t>
  </si>
  <si>
    <t>[15]</t>
  </si>
  <si>
    <r>
      <t>[17]</t>
    </r>
    <r>
      <rPr>
        <sz val="9.65"/>
        <color theme="1"/>
        <rFont val="Calibri"/>
        <family val="2"/>
        <scheme val="minor"/>
      </rPr>
      <t xml:space="preserve"> </t>
    </r>
    <r>
      <rPr>
        <vertAlign val="superscript"/>
        <sz val="9.65"/>
        <color theme="1"/>
        <rFont val="Calibri"/>
        <family val="2"/>
        <scheme val="minor"/>
      </rPr>
      <t>[18]</t>
    </r>
  </si>
  <si>
    <t>(13,770)[19]</t>
  </si>
  <si>
    <t>[20]</t>
  </si>
  <si>
    <t>1,525[14]</t>
  </si>
  <si>
    <t>(12,038)[21]</t>
  </si>
  <si>
    <t>7,000[22]</t>
  </si>
  <si>
    <t>523[14]</t>
  </si>
  <si>
    <t>2,033[25]</t>
  </si>
  <si>
    <t>46[26]</t>
  </si>
  <si>
    <t>[27]</t>
  </si>
  <si>
    <t>(550)[14]</t>
  </si>
  <si>
    <t>[32]</t>
  </si>
  <si>
    <t>[35]</t>
  </si>
  <si>
    <t>3,000[36]</t>
  </si>
  <si>
    <t>24[37]</t>
  </si>
  <si>
    <t>405[14]</t>
  </si>
  <si>
    <t>[44]</t>
  </si>
  <si>
    <t>459[14]</t>
  </si>
  <si>
    <t>14[47]</t>
  </si>
  <si>
    <t>751[14]</t>
  </si>
  <si>
    <t>15,000[48]</t>
  </si>
  <si>
    <t>768[49]</t>
  </si>
  <si>
    <t>1,097[13]</t>
  </si>
  <si>
    <t>(69)[50]</t>
  </si>
  <si>
    <t>[53]</t>
  </si>
  <si>
    <t>[54]</t>
  </si>
  <si>
    <t>4[56]</t>
  </si>
  <si>
    <t>[57]</t>
  </si>
  <si>
    <t>na[20]</t>
  </si>
  <si>
    <t>2,625[38]</t>
  </si>
  <si>
    <t>[65]</t>
  </si>
  <si>
    <t>102[19]</t>
  </si>
  <si>
    <t>16[50]</t>
  </si>
  <si>
    <t>14[50]</t>
  </si>
  <si>
    <t>6[14]</t>
  </si>
  <si>
    <t>[6]</t>
  </si>
  <si>
    <t>(9,036)[6]</t>
  </si>
  <si>
    <t>538[1]</t>
  </si>
  <si>
    <t>226[1]</t>
  </si>
  <si>
    <t>8,146[14]</t>
  </si>
  <si>
    <t>12,248[14]</t>
  </si>
  <si>
    <t>132[14]</t>
  </si>
  <si>
    <t>[16]</t>
  </si>
  <si>
    <t>1,545[14]</t>
  </si>
  <si>
    <t>83[1]</t>
  </si>
  <si>
    <t>1,801[14]</t>
  </si>
  <si>
    <t>11,545[23]</t>
  </si>
  <si>
    <t>59[1]</t>
  </si>
  <si>
    <t>[24]</t>
  </si>
  <si>
    <t>(1,377)[14]</t>
  </si>
  <si>
    <t>26,548[38]</t>
  </si>
  <si>
    <t>(1,753)[39]</t>
  </si>
  <si>
    <t>749[14]</t>
  </si>
  <si>
    <t>(5,474)[43]</t>
  </si>
  <si>
    <t>15[1]</t>
  </si>
  <si>
    <t>1,997[14]</t>
  </si>
  <si>
    <t>97[14]</t>
  </si>
  <si>
    <t>[58]</t>
  </si>
  <si>
    <t>[60]</t>
  </si>
  <si>
    <t>[63]</t>
  </si>
  <si>
    <t>[66]</t>
  </si>
  <si>
    <t>[68]</t>
  </si>
  <si>
    <t>Cambodia</t>
  </si>
  <si>
    <t>na[40]</t>
  </si>
  <si>
    <t>(52,008)[4]</t>
  </si>
  <si>
    <t>750[5]</t>
  </si>
  <si>
    <r>
      <t>10,036</t>
    </r>
    <r>
      <rPr>
        <vertAlign val="superscript"/>
        <sz val="9.65"/>
        <color theme="1"/>
        <rFont val="Calibri"/>
        <family val="2"/>
        <scheme val="minor"/>
      </rPr>
      <t>[8][9]</t>
    </r>
  </si>
  <si>
    <t>309[9]</t>
  </si>
  <si>
    <t>132[1]</t>
  </si>
  <si>
    <t>60[1]</t>
  </si>
  <si>
    <t>(1,538)[28]</t>
  </si>
  <si>
    <t>[30]</t>
  </si>
  <si>
    <r>
      <t>(3,294)</t>
    </r>
    <r>
      <rPr>
        <vertAlign val="superscript"/>
        <sz val="9.65"/>
        <color theme="1"/>
        <rFont val="Calibri"/>
        <family val="2"/>
        <scheme val="minor"/>
      </rPr>
      <t>[31][32]</t>
    </r>
  </si>
  <si>
    <t>[33]</t>
  </si>
  <si>
    <t>(5,000+)[34]</t>
  </si>
  <si>
    <t>23[38]</t>
  </si>
  <si>
    <t>11,636[41]</t>
  </si>
  <si>
    <t>19[42]</t>
  </si>
  <si>
    <t>18[44]</t>
  </si>
  <si>
    <t>(1,217)[45]</t>
  </si>
  <si>
    <t>(3,160)[46]</t>
  </si>
  <si>
    <t>8,605[47]</t>
  </si>
  <si>
    <t>2,459[35]</t>
  </si>
  <si>
    <t>210[35]</t>
  </si>
  <si>
    <t>125[51]</t>
  </si>
  <si>
    <t>(1,473)[28]</t>
  </si>
  <si>
    <t>[52]</t>
  </si>
  <si>
    <r>
      <t>(1,336)</t>
    </r>
    <r>
      <rPr>
        <vertAlign val="superscript"/>
        <sz val="9.65"/>
        <color theme="1"/>
        <rFont val="Calibri"/>
        <family val="2"/>
        <scheme val="minor"/>
      </rPr>
      <t>[53][1]</t>
    </r>
  </si>
  <si>
    <t>604[54]</t>
  </si>
  <si>
    <t>400[35]</t>
  </si>
  <si>
    <t>[55]</t>
  </si>
  <si>
    <t>2,470[28]</t>
  </si>
  <si>
    <t>(2,149)[28]</t>
  </si>
  <si>
    <t>450[56]</t>
  </si>
  <si>
    <t>(305)[28]</t>
  </si>
  <si>
    <t>348[35]</t>
  </si>
  <si>
    <t>12,709[57]</t>
  </si>
  <si>
    <t>(1,381)[28]</t>
  </si>
  <si>
    <t>(1,173)[28]</t>
  </si>
  <si>
    <t>927[35]</t>
  </si>
  <si>
    <t>(206)[28]</t>
  </si>
  <si>
    <t>67[60]</t>
  </si>
  <si>
    <t>63[61]</t>
  </si>
  <si>
    <t>(2,353) [62]</t>
  </si>
  <si>
    <t>971[63]</t>
  </si>
  <si>
    <t>333[28]</t>
  </si>
  <si>
    <t>242[64]</t>
  </si>
  <si>
    <t>88[65]</t>
  </si>
  <si>
    <t>66[66]</t>
  </si>
  <si>
    <t>-&gt;</t>
  </si>
  <si>
    <r>
      <t>[19]</t>
    </r>
    <r>
      <rPr>
        <sz val="9.65"/>
        <color theme="1"/>
        <rFont val="Calibri"/>
        <family val="2"/>
        <scheme val="minor"/>
      </rPr>
      <t xml:space="preserve"> </t>
    </r>
    <r>
      <rPr>
        <vertAlign val="superscript"/>
        <sz val="9.65"/>
        <color theme="1"/>
        <rFont val="Calibri"/>
        <family val="2"/>
        <scheme val="minor"/>
      </rPr>
      <t>[20]</t>
    </r>
  </si>
  <si>
    <t>(1,538)[30]</t>
  </si>
  <si>
    <t>(550)[15]</t>
  </si>
  <si>
    <t>(1,473)[30]</t>
  </si>
  <si>
    <t>(305)[30]</t>
  </si>
  <si>
    <t>(1,381)[30]</t>
  </si>
  <si>
    <t>(1,173)[30]</t>
  </si>
  <si>
    <t>Germany</t>
  </si>
  <si>
    <t>333[30]</t>
  </si>
  <si>
    <t>6[15]</t>
  </si>
  <si>
    <t>(22,295)[3]</t>
  </si>
  <si>
    <t>143[1]</t>
  </si>
  <si>
    <t>(12,038)[25]</t>
  </si>
  <si>
    <t>7,000[26]</t>
  </si>
  <si>
    <t>(5,474)[47]</t>
  </si>
  <si>
    <t>(1,217)[50]</t>
  </si>
  <si>
    <t>Barbados</t>
  </si>
  <si>
    <t>Bulgaria</t>
  </si>
  <si>
    <t>(52,215)[4]</t>
  </si>
  <si>
    <t>165[1]</t>
  </si>
  <si>
    <t>54[1]</t>
  </si>
  <si>
    <t>42[31]</t>
  </si>
  <si>
    <t>4,119[32]</t>
  </si>
  <si>
    <t>[34]</t>
  </si>
  <si>
    <t>30[1]</t>
  </si>
  <si>
    <t>210[32]</t>
  </si>
  <si>
    <t>761[32]</t>
  </si>
  <si>
    <t>14[56]</t>
  </si>
  <si>
    <t>20[46]</t>
  </si>
  <si>
    <t>[74]</t>
  </si>
  <si>
    <t>1,154[3]</t>
  </si>
  <si>
    <t>824[5]</t>
  </si>
  <si>
    <t>10,533[8]</t>
  </si>
  <si>
    <t>335[8]</t>
  </si>
  <si>
    <t>32,950[9]</t>
  </si>
  <si>
    <t>236[9]</t>
  </si>
  <si>
    <t>36,670[11]</t>
  </si>
  <si>
    <t>183[1]</t>
  </si>
  <si>
    <t>[12]</t>
  </si>
  <si>
    <t>23,867[13]</t>
  </si>
  <si>
    <t>127[15]</t>
  </si>
  <si>
    <t>91[1]</t>
  </si>
  <si>
    <t>(14,114)[19]</t>
  </si>
  <si>
    <t>85[20]</t>
  </si>
  <si>
    <t>11,729[21]</t>
  </si>
  <si>
    <t>84[1]</t>
  </si>
  <si>
    <t>(12,038)[23]</t>
  </si>
  <si>
    <t>[26]</t>
  </si>
  <si>
    <t>42[1]</t>
  </si>
  <si>
    <t>4,119[29]</t>
  </si>
  <si>
    <t>35[30]</t>
  </si>
  <si>
    <t>[31]</t>
  </si>
  <si>
    <r>
      <t>(3,594)</t>
    </r>
    <r>
      <rPr>
        <vertAlign val="superscript"/>
        <sz val="9.65"/>
        <color theme="1"/>
        <rFont val="Calibri"/>
        <family val="2"/>
        <scheme val="minor"/>
      </rPr>
      <t>[33][34]</t>
    </r>
  </si>
  <si>
    <t>(5,000+)[36]</t>
  </si>
  <si>
    <t>27,897[38]</t>
  </si>
  <si>
    <t>[40]</t>
  </si>
  <si>
    <t>20[42]</t>
  </si>
  <si>
    <r>
      <t>(3,163)</t>
    </r>
    <r>
      <rPr>
        <vertAlign val="superscript"/>
        <sz val="9.65"/>
        <color theme="1"/>
        <rFont val="Calibri"/>
        <family val="2"/>
        <scheme val="minor"/>
      </rPr>
      <t>[44][45]</t>
    </r>
  </si>
  <si>
    <t>(1,217)[46]</t>
  </si>
  <si>
    <t>9,260[47]</t>
  </si>
  <si>
    <t>16[1]</t>
  </si>
  <si>
    <t>2,009[49]</t>
  </si>
  <si>
    <t>774[50]</t>
  </si>
  <si>
    <t>[51]</t>
  </si>
  <si>
    <t>2,459[29]</t>
  </si>
  <si>
    <t>(69)[52]</t>
  </si>
  <si>
    <t>422[53]</t>
  </si>
  <si>
    <t>210[29]</t>
  </si>
  <si>
    <r>
      <t>(1,336)</t>
    </r>
    <r>
      <rPr>
        <vertAlign val="superscript"/>
        <sz val="9.65"/>
        <color theme="1"/>
        <rFont val="Calibri"/>
        <family val="2"/>
        <scheme val="minor"/>
      </rPr>
      <t>[58][1]</t>
    </r>
  </si>
  <si>
    <t>4[59]</t>
  </si>
  <si>
    <t>604[61]</t>
  </si>
  <si>
    <t>348[29]</t>
  </si>
  <si>
    <t>4[62]</t>
  </si>
  <si>
    <t>(2,223)[63]</t>
  </si>
  <si>
    <t>450[64]</t>
  </si>
  <si>
    <t>14,239[65]</t>
  </si>
  <si>
    <t>(8,597) [67]</t>
  </si>
  <si>
    <t>927[29]</t>
  </si>
  <si>
    <t>761[29]</t>
  </si>
  <si>
    <t>138[69]</t>
  </si>
  <si>
    <t>67[70]</t>
  </si>
  <si>
    <t>63[71]</t>
  </si>
  <si>
    <t>40[29]</t>
  </si>
  <si>
    <t>[72]</t>
  </si>
  <si>
    <t>21,129[73]</t>
  </si>
  <si>
    <t>971[74]</t>
  </si>
  <si>
    <t>242[75]</t>
  </si>
  <si>
    <t>223[29]</t>
  </si>
  <si>
    <t>146[29]</t>
  </si>
  <si>
    <t>109[69]</t>
  </si>
  <si>
    <t>88[76]</t>
  </si>
  <si>
    <t>84[77]</t>
  </si>
  <si>
    <t>80[69]</t>
  </si>
  <si>
    <t>78[78]</t>
  </si>
  <si>
    <t>68[52]</t>
  </si>
  <si>
    <t>20[69]</t>
  </si>
  <si>
    <t>16[52]</t>
  </si>
  <si>
    <t>14[52]</t>
  </si>
  <si>
    <t>3[69]</t>
  </si>
  <si>
    <t>85[1]</t>
  </si>
  <si>
    <t>(1,538)[29]</t>
  </si>
  <si>
    <t>4,119[30]</t>
  </si>
  <si>
    <t>3,000[38]</t>
  </si>
  <si>
    <t>[42]</t>
  </si>
  <si>
    <t>11,636[43]</t>
  </si>
  <si>
    <t>(5,474)[45]</t>
  </si>
  <si>
    <t>(1,473)[29]</t>
  </si>
  <si>
    <t>4[64]</t>
  </si>
  <si>
    <t>[71]</t>
  </si>
  <si>
    <t>(8,597) [72]</t>
  </si>
  <si>
    <t>[73]</t>
  </si>
  <si>
    <t>333[29]</t>
  </si>
  <si>
    <r>
      <t>[18]</t>
    </r>
    <r>
      <rPr>
        <sz val="9.65"/>
        <color theme="1"/>
        <rFont val="Calibri"/>
        <family val="2"/>
        <scheme val="minor"/>
      </rPr>
      <t xml:space="preserve"> </t>
    </r>
    <r>
      <rPr>
        <vertAlign val="superscript"/>
        <sz val="9.65"/>
        <color theme="1"/>
        <rFont val="Calibri"/>
        <family val="2"/>
        <scheme val="minor"/>
      </rPr>
      <t>[19]</t>
    </r>
  </si>
  <si>
    <t>64[1]</t>
  </si>
  <si>
    <t>35[1]</t>
  </si>
  <si>
    <t>22[1]</t>
  </si>
  <si>
    <t>20[1]</t>
  </si>
  <si>
    <t>15,000[47]</t>
  </si>
  <si>
    <t>[56]</t>
  </si>
  <si>
    <t>Cuba</t>
  </si>
  <si>
    <t>(12,038)[24]</t>
  </si>
  <si>
    <t>7,000[25]</t>
  </si>
  <si>
    <t>(1,538)[27]</t>
  </si>
  <si>
    <t>42[29]</t>
  </si>
  <si>
    <t>424[15]</t>
  </si>
  <si>
    <t>(1,217)[47]</t>
  </si>
  <si>
    <t>810[15]</t>
  </si>
  <si>
    <t>[49]</t>
  </si>
  <si>
    <t>2,470[27]</t>
  </si>
  <si>
    <t>(1,473)[27]</t>
  </si>
  <si>
    <t>(1,173)[27]</t>
  </si>
  <si>
    <t>(305)[27]</t>
  </si>
  <si>
    <t>(1,381)[27]</t>
  </si>
  <si>
    <t>(206)[27]</t>
  </si>
  <si>
    <t>China (mainland)</t>
  </si>
  <si>
    <t>333[27]</t>
  </si>
  <si>
    <t>(25,307)[3]</t>
  </si>
  <si>
    <t>(53,175)[4]</t>
  </si>
  <si>
    <t>(9,049)[6]</t>
  </si>
  <si>
    <t>539[6]</t>
  </si>
  <si>
    <t>35,838[9]</t>
  </si>
  <si>
    <t>245[9]</t>
  </si>
  <si>
    <t>8,305[14]</t>
  </si>
  <si>
    <t>2,142[17]</t>
  </si>
  <si>
    <t>12,278[18]</t>
  </si>
  <si>
    <t>[19]</t>
  </si>
  <si>
    <t>1,900[20]</t>
  </si>
  <si>
    <r>
      <t>[21]</t>
    </r>
    <r>
      <rPr>
        <sz val="9.65"/>
        <color theme="1"/>
        <rFont val="Calibri"/>
        <family val="2"/>
        <scheme val="minor"/>
      </rPr>
      <t xml:space="preserve"> </t>
    </r>
    <r>
      <rPr>
        <vertAlign val="superscript"/>
        <sz val="9.65"/>
        <color theme="1"/>
        <rFont val="Calibri"/>
        <family val="2"/>
        <scheme val="minor"/>
      </rPr>
      <t>[22]</t>
    </r>
  </si>
  <si>
    <t>(14,114)[23]</t>
  </si>
  <si>
    <t>1,872[14]</t>
  </si>
  <si>
    <t>2,171[14]</t>
  </si>
  <si>
    <r>
      <t>43</t>
    </r>
    <r>
      <rPr>
        <vertAlign val="superscript"/>
        <sz val="9.65"/>
        <color theme="1"/>
        <rFont val="Calibri"/>
        <family val="2"/>
        <scheme val="minor"/>
      </rPr>
      <t>[1][28]</t>
    </r>
  </si>
  <si>
    <t>639[14]</t>
  </si>
  <si>
    <t>42[30]</t>
  </si>
  <si>
    <t>(1,453)[14]</t>
  </si>
  <si>
    <t>Hong Kong</t>
  </si>
  <si>
    <t>(5,000+)[41]</t>
  </si>
  <si>
    <t>424[14]</t>
  </si>
  <si>
    <t>810[14]</t>
  </si>
  <si>
    <t>2,059[14]</t>
  </si>
  <si>
    <t>774[14]</t>
  </si>
  <si>
    <t>[64]</t>
  </si>
  <si>
    <t>96[14]</t>
  </si>
  <si>
    <t>[78]</t>
  </si>
  <si>
    <t>21,453[80]</t>
  </si>
  <si>
    <t>971[81]</t>
  </si>
  <si>
    <t>468[82]</t>
  </si>
  <si>
    <t>242[83]</t>
  </si>
  <si>
    <t>102[23]</t>
  </si>
  <si>
    <t>78[84]</t>
  </si>
  <si>
    <t>1,172[3]</t>
  </si>
  <si>
    <t>911[5]</t>
  </si>
  <si>
    <t>11,507[8]</t>
  </si>
  <si>
    <t>374[8]</t>
  </si>
  <si>
    <t>36,888[11]</t>
  </si>
  <si>
    <t>185[11]</t>
  </si>
  <si>
    <t>101[1]</t>
  </si>
  <si>
    <t>87[1]</t>
  </si>
  <si>
    <t>56[1]</t>
  </si>
  <si>
    <t>38[31]</t>
  </si>
  <si>
    <t>36[33]</t>
  </si>
  <si>
    <r>
      <t>(3,805)</t>
    </r>
    <r>
      <rPr>
        <vertAlign val="superscript"/>
        <sz val="9.65"/>
        <color theme="1"/>
        <rFont val="Calibri"/>
        <family val="2"/>
        <scheme val="minor"/>
      </rPr>
      <t>[36][37]</t>
    </r>
  </si>
  <si>
    <t>31[1]</t>
  </si>
  <si>
    <t>31[39]</t>
  </si>
  <si>
    <t>29,612[40]</t>
  </si>
  <si>
    <t>29[40]</t>
  </si>
  <si>
    <t>[41]</t>
  </si>
  <si>
    <t>(5,000+)[42]</t>
  </si>
  <si>
    <t>[43]</t>
  </si>
  <si>
    <t>11,636[44]</t>
  </si>
  <si>
    <r>
      <t>22</t>
    </r>
    <r>
      <rPr>
        <vertAlign val="superscript"/>
        <sz val="9.65"/>
        <color theme="1"/>
        <rFont val="Calibri"/>
        <family val="2"/>
        <scheme val="minor"/>
      </rPr>
      <t>[45][46]</t>
    </r>
  </si>
  <si>
    <t>(1,928)[32]</t>
  </si>
  <si>
    <t>9,707[48]</t>
  </si>
  <si>
    <r>
      <t>(3,163)</t>
    </r>
    <r>
      <rPr>
        <vertAlign val="superscript"/>
        <sz val="9.65"/>
        <color theme="1"/>
        <rFont val="Calibri"/>
        <family val="2"/>
        <scheme val="minor"/>
      </rPr>
      <t>[49][50]</t>
    </r>
  </si>
  <si>
    <t>(1,217)[51]</t>
  </si>
  <si>
    <t>527[52]</t>
  </si>
  <si>
    <t>15,000[53]</t>
  </si>
  <si>
    <t>1,097[55]</t>
  </si>
  <si>
    <t>2,881[56]</t>
  </si>
  <si>
    <t>(69)[57]</t>
  </si>
  <si>
    <t>422[58]</t>
  </si>
  <si>
    <t>7[59]</t>
  </si>
  <si>
    <r>
      <t>(1,336)</t>
    </r>
    <r>
      <rPr>
        <vertAlign val="superscript"/>
        <sz val="9.65"/>
        <color theme="1"/>
        <rFont val="Calibri"/>
        <family val="2"/>
        <scheme val="minor"/>
      </rPr>
      <t>[61][1]</t>
    </r>
  </si>
  <si>
    <t>450[32]</t>
  </si>
  <si>
    <t>125[62]</t>
  </si>
  <si>
    <t>646[66]</t>
  </si>
  <si>
    <t>(2,223)[67]</t>
  </si>
  <si>
    <t>450[68]</t>
  </si>
  <si>
    <t>3[70]</t>
  </si>
  <si>
    <t>120[71]</t>
  </si>
  <si>
    <t>21,603[73]</t>
  </si>
  <si>
    <t>16,011[74]</t>
  </si>
  <si>
    <t>[75]</t>
  </si>
  <si>
    <t>(8,597) [76]</t>
  </si>
  <si>
    <t>985[32]</t>
  </si>
  <si>
    <t>408[32]</t>
  </si>
  <si>
    <t>138[77]</t>
  </si>
  <si>
    <t>67[78]</t>
  </si>
  <si>
    <t>63[79]</t>
  </si>
  <si>
    <t>48[32]</t>
  </si>
  <si>
    <t>2,625[40]</t>
  </si>
  <si>
    <t>273[32]</t>
  </si>
  <si>
    <t>109[77]</t>
  </si>
  <si>
    <t>80[77]</t>
  </si>
  <si>
    <t>69[57]</t>
  </si>
  <si>
    <t>20[77]</t>
  </si>
  <si>
    <t>16[57]</t>
  </si>
  <si>
    <t>14[57]</t>
  </si>
  <si>
    <t>3[77]</t>
  </si>
  <si>
    <t>185[1]</t>
  </si>
  <si>
    <t>7,000[27]</t>
  </si>
  <si>
    <t>3,000[39]</t>
  </si>
  <si>
    <t>(5,474)[48]</t>
  </si>
  <si>
    <r>
      <t>(3,174)</t>
    </r>
    <r>
      <rPr>
        <vertAlign val="superscript"/>
        <sz val="9.65"/>
        <color theme="1"/>
        <rFont val="Calibri"/>
        <family val="2"/>
        <scheme val="minor"/>
      </rPr>
      <t>[49][50]</t>
    </r>
  </si>
  <si>
    <t>[76]</t>
  </si>
  <si>
    <t>3[78]</t>
  </si>
  <si>
    <t>36,888[12]</t>
  </si>
  <si>
    <t>8,480[15]</t>
  </si>
  <si>
    <t>12,252[17]</t>
  </si>
  <si>
    <t>130[17]</t>
  </si>
  <si>
    <t>2,269[15]</t>
  </si>
  <si>
    <t>682[15]</t>
  </si>
  <si>
    <t>(1,494)[15]</t>
  </si>
  <si>
    <t>[46]</t>
  </si>
  <si>
    <t>763[15]</t>
  </si>
  <si>
    <t>787[15]</t>
  </si>
  <si>
    <t>5[66]</t>
  </si>
  <si>
    <t>3[73]</t>
  </si>
  <si>
    <t>[81]</t>
  </si>
  <si>
    <t>Tanzania</t>
  </si>
  <si>
    <t>1[89]</t>
  </si>
  <si>
    <t>Deaths+</t>
  </si>
  <si>
    <t>Cases+</t>
  </si>
  <si>
    <t>(28,886)[3]</t>
  </si>
  <si>
    <t>1,233[3]</t>
  </si>
  <si>
    <t>(55,781)[4]</t>
  </si>
  <si>
    <t>1,073[5]</t>
  </si>
  <si>
    <t>(9,119)[6]</t>
  </si>
  <si>
    <t>580[6]</t>
  </si>
  <si>
    <t>12,605[8]</t>
  </si>
  <si>
    <t>405[8]</t>
  </si>
  <si>
    <t>40,800[9]</t>
  </si>
  <si>
    <t>260[10]</t>
  </si>
  <si>
    <t>27,639[14]</t>
  </si>
  <si>
    <t>170[1]</t>
  </si>
  <si>
    <t>153[1]</t>
  </si>
  <si>
    <t>2,371[18]</t>
  </si>
  <si>
    <t>111[1]</t>
  </si>
  <si>
    <t>(15,556)[21]</t>
  </si>
  <si>
    <t>106[22]</t>
  </si>
  <si>
    <t>12,331[23]</t>
  </si>
  <si>
    <t>1,782[24]</t>
  </si>
  <si>
    <t>81[26]</t>
  </si>
  <si>
    <t>2,002[15]</t>
  </si>
  <si>
    <t>70[28]</t>
  </si>
  <si>
    <t>45[1]</t>
  </si>
  <si>
    <t>38[1]</t>
  </si>
  <si>
    <r>
      <t>(4,101)</t>
    </r>
    <r>
      <rPr>
        <vertAlign val="superscript"/>
        <sz val="9.65"/>
        <color theme="1"/>
        <rFont val="Calibri"/>
        <family val="2"/>
        <scheme val="minor"/>
      </rPr>
      <t>[34][35]</t>
    </r>
  </si>
  <si>
    <t>33[36]</t>
  </si>
  <si>
    <t>[37]</t>
  </si>
  <si>
    <t>30,729[38]</t>
  </si>
  <si>
    <t>32[1]</t>
  </si>
  <si>
    <t>27[44]</t>
  </si>
  <si>
    <t>24[1]</t>
  </si>
  <si>
    <t>(10,156)[46]</t>
  </si>
  <si>
    <t>23[1]</t>
  </si>
  <si>
    <t>18[48]</t>
  </si>
  <si>
    <t>527[53]</t>
  </si>
  <si>
    <t>921[54]</t>
  </si>
  <si>
    <t>2,112[55]</t>
  </si>
  <si>
    <t>4,000[56]</t>
  </si>
  <si>
    <t>1,097[58]</t>
  </si>
  <si>
    <t>649[59]</t>
  </si>
  <si>
    <t>(69)[60]</t>
  </si>
  <si>
    <t>621[61]</t>
  </si>
  <si>
    <r>
      <t>(1,336)</t>
    </r>
    <r>
      <rPr>
        <vertAlign val="superscript"/>
        <sz val="9.65"/>
        <color theme="1"/>
        <rFont val="Calibri"/>
        <family val="2"/>
        <scheme val="minor"/>
      </rPr>
      <t>[63][1]</t>
    </r>
  </si>
  <si>
    <t>125[64]</t>
  </si>
  <si>
    <t>Trinidad and Tobago</t>
  </si>
  <si>
    <t>163[66]</t>
  </si>
  <si>
    <t>118[68]</t>
  </si>
  <si>
    <t>5[1]</t>
  </si>
  <si>
    <t>18,487[69]</t>
  </si>
  <si>
    <t>4[70]</t>
  </si>
  <si>
    <t>4[73]</t>
  </si>
  <si>
    <t>2,664[75]</t>
  </si>
  <si>
    <t>680[77]</t>
  </si>
  <si>
    <t>283[79]</t>
  </si>
  <si>
    <t>4[79]</t>
  </si>
  <si>
    <t>Bahamas</t>
  </si>
  <si>
    <t>29[64]</t>
  </si>
  <si>
    <t>(2,223)[80]</t>
  </si>
  <si>
    <t>1,121[81]</t>
  </si>
  <si>
    <t>550[82]</t>
  </si>
  <si>
    <t>[83]</t>
  </si>
  <si>
    <t>147[84]</t>
  </si>
  <si>
    <t>3[84]</t>
  </si>
  <si>
    <t>120[85]</t>
  </si>
  <si>
    <t>26,348[86]</t>
  </si>
  <si>
    <t>2[86]</t>
  </si>
  <si>
    <t>[87]</t>
  </si>
  <si>
    <t>22,399[88]</t>
  </si>
  <si>
    <t>423[32]</t>
  </si>
  <si>
    <t>138[89]</t>
  </si>
  <si>
    <t>67[90]</t>
  </si>
  <si>
    <t>63[91]</t>
  </si>
  <si>
    <t>Jordan</t>
  </si>
  <si>
    <t>1,032[92]</t>
  </si>
  <si>
    <t>971[93]</t>
  </si>
  <si>
    <t>337[32]</t>
  </si>
  <si>
    <t>242[94]</t>
  </si>
  <si>
    <t>174[60]</t>
  </si>
  <si>
    <t>109[89]</t>
  </si>
  <si>
    <t>104[21]</t>
  </si>
  <si>
    <t>103[89]</t>
  </si>
  <si>
    <t>84[95]</t>
  </si>
  <si>
    <t>78[96]</t>
  </si>
  <si>
    <t>69[60]</t>
  </si>
  <si>
    <t>20[89]</t>
  </si>
  <si>
    <t>14[60]</t>
  </si>
  <si>
    <t>3[89]</t>
  </si>
  <si>
    <t>(30,206)[3]</t>
  </si>
  <si>
    <t>1,389[3]</t>
  </si>
  <si>
    <t>(58,151)[4]</t>
  </si>
  <si>
    <t>1,191[5]</t>
  </si>
  <si>
    <t>13,232[8]</t>
  </si>
  <si>
    <t>431[8]</t>
  </si>
  <si>
    <t>45,809[9]</t>
  </si>
  <si>
    <t>271[9]</t>
  </si>
  <si>
    <t>36,991[11]</t>
  </si>
  <si>
    <t>186[1]</t>
  </si>
  <si>
    <t>27,639[12]</t>
  </si>
  <si>
    <t>176[1]</t>
  </si>
  <si>
    <t>8,596[13]</t>
  </si>
  <si>
    <t>162[1]</t>
  </si>
  <si>
    <t>[14]</t>
  </si>
  <si>
    <t>12,257[15]</t>
  </si>
  <si>
    <t>135[15]</t>
  </si>
  <si>
    <r>
      <t>[16]</t>
    </r>
    <r>
      <rPr>
        <sz val="9.65"/>
        <color theme="1"/>
        <rFont val="Calibri"/>
        <family val="2"/>
        <scheme val="minor"/>
      </rPr>
      <t xml:space="preserve"> </t>
    </r>
    <r>
      <rPr>
        <vertAlign val="superscript"/>
        <sz val="9.65"/>
        <color theme="1"/>
        <rFont val="Calibri"/>
        <family val="2"/>
        <scheme val="minor"/>
      </rPr>
      <t>[17]</t>
    </r>
  </si>
  <si>
    <t>(16,945)[18]</t>
  </si>
  <si>
    <t>128[1]</t>
  </si>
  <si>
    <t>2,521[19]</t>
  </si>
  <si>
    <t>118[19]</t>
  </si>
  <si>
    <t>1,867[20]</t>
  </si>
  <si>
    <t>93[1]</t>
  </si>
  <si>
    <t>12,331[21]</t>
  </si>
  <si>
    <t>(12,038)[22]</t>
  </si>
  <si>
    <t>86[23]</t>
  </si>
  <si>
    <t>2,078[13]</t>
  </si>
  <si>
    <t>70[1]</t>
  </si>
  <si>
    <t>2,281[13]</t>
  </si>
  <si>
    <t>[25]</t>
  </si>
  <si>
    <t>(1,538)[26]</t>
  </si>
  <si>
    <t>692[13]</t>
  </si>
  <si>
    <t>42[27]</t>
  </si>
  <si>
    <t>(1,530)[13]</t>
  </si>
  <si>
    <r>
      <t>(4,220)</t>
    </r>
    <r>
      <rPr>
        <vertAlign val="superscript"/>
        <sz val="9.65"/>
        <color theme="1"/>
        <rFont val="Calibri"/>
        <family val="2"/>
        <scheme val="minor"/>
      </rPr>
      <t>[29][30]</t>
    </r>
  </si>
  <si>
    <t>37[31]</t>
  </si>
  <si>
    <t>37[33]</t>
  </si>
  <si>
    <t>31,211[34]</t>
  </si>
  <si>
    <t>33[34]</t>
  </si>
  <si>
    <t>(550)[13]</t>
  </si>
  <si>
    <t>11,636[38]</t>
  </si>
  <si>
    <t>10,349[42]</t>
  </si>
  <si>
    <t>27[42]</t>
  </si>
  <si>
    <t>26[43]</t>
  </si>
  <si>
    <t>767[13]</t>
  </si>
  <si>
    <t>424[13]</t>
  </si>
  <si>
    <t>15,000[44]</t>
  </si>
  <si>
    <t>[45]</t>
  </si>
  <si>
    <t>(3,175)[46]</t>
  </si>
  <si>
    <t>1,194[48]</t>
  </si>
  <si>
    <t>16[48]</t>
  </si>
  <si>
    <t>543[13]</t>
  </si>
  <si>
    <t>921[50]</t>
  </si>
  <si>
    <t>810[13]</t>
  </si>
  <si>
    <t>2,137[13]</t>
  </si>
  <si>
    <t>787[13]</t>
  </si>
  <si>
    <t>4,000[52]</t>
  </si>
  <si>
    <r>
      <t>(2,090)</t>
    </r>
    <r>
      <rPr>
        <vertAlign val="superscript"/>
        <sz val="9.65"/>
        <color theme="1"/>
        <rFont val="Calibri"/>
        <family val="2"/>
        <scheme val="minor"/>
      </rPr>
      <t>[54][1]</t>
    </r>
  </si>
  <si>
    <t>10[55]</t>
  </si>
  <si>
    <t>1,097[57]</t>
  </si>
  <si>
    <t>(1,895)[59]</t>
  </si>
  <si>
    <t>(69)[21]</t>
  </si>
  <si>
    <t>677[13]</t>
  </si>
  <si>
    <t>(1,473)[26]</t>
  </si>
  <si>
    <t>6[60]</t>
  </si>
  <si>
    <t>497[32]</t>
  </si>
  <si>
    <t>125[61]</t>
  </si>
  <si>
    <t>(8,597) [62]</t>
  </si>
  <si>
    <t>(718)[59]</t>
  </si>
  <si>
    <t>687[63]</t>
  </si>
  <si>
    <t>163[65]</t>
  </si>
  <si>
    <t>5[65]</t>
  </si>
  <si>
    <t>118[67]</t>
  </si>
  <si>
    <t>(21,531)[68]</t>
  </si>
  <si>
    <t>4[69]</t>
  </si>
  <si>
    <t>(2,948)[70]</t>
  </si>
  <si>
    <t>(283)[71]</t>
  </si>
  <si>
    <t>29[61]</t>
  </si>
  <si>
    <t>22,936[72]</t>
  </si>
  <si>
    <t>(2,659)[75]</t>
  </si>
  <si>
    <t>1,121[76]</t>
  </si>
  <si>
    <t>550[77]</t>
  </si>
  <si>
    <t>523[78]</t>
  </si>
  <si>
    <t>161[79]</t>
  </si>
  <si>
    <t>147[13]</t>
  </si>
  <si>
    <t>26,348[80]</t>
  </si>
  <si>
    <t>2,625[34]</t>
  </si>
  <si>
    <t>2[81]</t>
  </si>
  <si>
    <t>1,695[82]</t>
  </si>
  <si>
    <t>(1,584)[59]</t>
  </si>
  <si>
    <t>138[46]</t>
  </si>
  <si>
    <t>88[13]</t>
  </si>
  <si>
    <t>63[83]</t>
  </si>
  <si>
    <t>122[84]</t>
  </si>
  <si>
    <t>[85]</t>
  </si>
  <si>
    <t>971[86]</t>
  </si>
  <si>
    <t>Iceland</t>
  </si>
  <si>
    <t>(479)[87]</t>
  </si>
  <si>
    <t>455[32]</t>
  </si>
  <si>
    <t>333[26]</t>
  </si>
  <si>
    <t>Czech Republic</t>
  </si>
  <si>
    <t>[88]</t>
  </si>
  <si>
    <t>(309)[89]</t>
  </si>
  <si>
    <t>242[90]</t>
  </si>
  <si>
    <t>174[21]</t>
  </si>
  <si>
    <t>169[21]</t>
  </si>
  <si>
    <t>Serbia</t>
  </si>
  <si>
    <t>(131)[91]</t>
  </si>
  <si>
    <t>109[46]</t>
  </si>
  <si>
    <t>106[46]</t>
  </si>
  <si>
    <t>104[18]</t>
  </si>
  <si>
    <t>78[92]</t>
  </si>
  <si>
    <t>69[21]</t>
  </si>
  <si>
    <t>14[21]</t>
  </si>
  <si>
    <t>6[13]</t>
  </si>
  <si>
    <t>Sudan</t>
  </si>
  <si>
    <t>5[32]</t>
  </si>
  <si>
    <t>3[46]</t>
  </si>
  <si>
    <t>(32,552)[3]</t>
  </si>
  <si>
    <t>1,395[3]</t>
  </si>
  <si>
    <t>1,297[5]</t>
  </si>
  <si>
    <t>(9,196)[6]</t>
  </si>
  <si>
    <t>585[1]</t>
  </si>
  <si>
    <t>13,633[8]</t>
  </si>
  <si>
    <t>457[8]</t>
  </si>
  <si>
    <t>50,234[9]</t>
  </si>
  <si>
    <t>328[9]</t>
  </si>
  <si>
    <t>37,039[11]</t>
  </si>
  <si>
    <t>28,057[12]</t>
  </si>
  <si>
    <t>182[13]</t>
  </si>
  <si>
    <t>8,596[14]</t>
  </si>
  <si>
    <t>12,257[16]</t>
  </si>
  <si>
    <t>136[1]</t>
  </si>
  <si>
    <t>2,660[17]</t>
  </si>
  <si>
    <t>131[17]</t>
  </si>
  <si>
    <t>(16,945)[20]</t>
  </si>
  <si>
    <t>130[1]</t>
  </si>
  <si>
    <t>1,910[21]</t>
  </si>
  <si>
    <t>95[1]</t>
  </si>
  <si>
    <t>94[23]</t>
  </si>
  <si>
    <t>12,378[24]</t>
  </si>
  <si>
    <t>2,078[14]</t>
  </si>
  <si>
    <t>75[26]</t>
  </si>
  <si>
    <t>2,281[14]</t>
  </si>
  <si>
    <t>692[14]</t>
  </si>
  <si>
    <r>
      <t>(4,585)</t>
    </r>
    <r>
      <rPr>
        <vertAlign val="superscript"/>
        <sz val="9.65"/>
        <color theme="1"/>
        <rFont val="Calibri"/>
        <family val="2"/>
        <scheme val="minor"/>
      </rPr>
      <t>[31][32]</t>
    </r>
  </si>
  <si>
    <t>41[31]</t>
  </si>
  <si>
    <t>4,119[33]</t>
  </si>
  <si>
    <t>39[1]</t>
  </si>
  <si>
    <t>(1,530)[14]</t>
  </si>
  <si>
    <t>36[35]</t>
  </si>
  <si>
    <t>11,636[37]</t>
  </si>
  <si>
    <t>36[38]</t>
  </si>
  <si>
    <t>10,512[39]</t>
  </si>
  <si>
    <t>35[39]</t>
  </si>
  <si>
    <t>4,330[40]</t>
  </si>
  <si>
    <t>15,000[41]</t>
  </si>
  <si>
    <t>33[42]</t>
  </si>
  <si>
    <t>5,212[45]</t>
  </si>
  <si>
    <t>(5,474)[46]</t>
  </si>
  <si>
    <t>27[47]</t>
  </si>
  <si>
    <t>(2,425)[33]</t>
  </si>
  <si>
    <t>1,194[33]</t>
  </si>
  <si>
    <t>22[48]</t>
  </si>
  <si>
    <t>767[14]</t>
  </si>
  <si>
    <t>(3,175)[50]</t>
  </si>
  <si>
    <t>18[53]</t>
  </si>
  <si>
    <t>1,618[54]</t>
  </si>
  <si>
    <t>16[54]</t>
  </si>
  <si>
    <t>543[14]</t>
  </si>
  <si>
    <r>
      <t>(2,583)</t>
    </r>
    <r>
      <rPr>
        <vertAlign val="superscript"/>
        <sz val="9.65"/>
        <color theme="1"/>
        <rFont val="Calibri"/>
        <family val="2"/>
        <scheme val="minor"/>
      </rPr>
      <t>[58][1]</t>
    </r>
  </si>
  <si>
    <t>13[59]</t>
  </si>
  <si>
    <t>2,137[14]</t>
  </si>
  <si>
    <t>787[14]</t>
  </si>
  <si>
    <t>(1,895)[61]</t>
  </si>
  <si>
    <t>10[62]</t>
  </si>
  <si>
    <t>1,097[64]</t>
  </si>
  <si>
    <t>(69)[65]</t>
  </si>
  <si>
    <t>677[14]</t>
  </si>
  <si>
    <t>(2,948)[66]</t>
  </si>
  <si>
    <t>6[67]</t>
  </si>
  <si>
    <t>706[68]</t>
  </si>
  <si>
    <t>566[33]</t>
  </si>
  <si>
    <t>125[69]</t>
  </si>
  <si>
    <t>(8,597) [70]</t>
  </si>
  <si>
    <t>(718)[61]</t>
  </si>
  <si>
    <t>163[72]</t>
  </si>
  <si>
    <t>118[74]</t>
  </si>
  <si>
    <t>33,064[75]</t>
  </si>
  <si>
    <t>4[76]</t>
  </si>
  <si>
    <t>(21,531)[77]</t>
  </si>
  <si>
    <t>4[78]</t>
  </si>
  <si>
    <t>Russia</t>
  </si>
  <si>
    <r>
      <t>[79]</t>
    </r>
    <r>
      <rPr>
        <sz val="9.65"/>
        <color theme="1"/>
        <rFont val="Calibri"/>
        <family val="2"/>
        <scheme val="minor"/>
      </rPr>
      <t xml:space="preserve"> </t>
    </r>
    <r>
      <rPr>
        <vertAlign val="superscript"/>
        <sz val="9.65"/>
        <color theme="1"/>
        <rFont val="Calibri"/>
        <family val="2"/>
        <scheme val="minor"/>
      </rPr>
      <t>[80]</t>
    </r>
  </si>
  <si>
    <t>1,300[81]</t>
  </si>
  <si>
    <t>4[82]</t>
  </si>
  <si>
    <t>636[33]</t>
  </si>
  <si>
    <t>Mongolia</t>
  </si>
  <si>
    <t>392[83]</t>
  </si>
  <si>
    <t>(283)[84]</t>
  </si>
  <si>
    <t>29[69]</t>
  </si>
  <si>
    <t>22,936[85]</t>
  </si>
  <si>
    <t>[86]</t>
  </si>
  <si>
    <t>(2,659)[87]</t>
  </si>
  <si>
    <t>1,695[88]</t>
  </si>
  <si>
    <t>1,121[89]</t>
  </si>
  <si>
    <t>761[33]</t>
  </si>
  <si>
    <t>550[90]</t>
  </si>
  <si>
    <t>161[91]</t>
  </si>
  <si>
    <t>147[14]</t>
  </si>
  <si>
    <t>2[92]</t>
  </si>
  <si>
    <t>(1,584)[61]</t>
  </si>
  <si>
    <t>138[50]</t>
  </si>
  <si>
    <t>122[93]</t>
  </si>
  <si>
    <t>106[94]</t>
  </si>
  <si>
    <t>140[95]</t>
  </si>
  <si>
    <t>2[96]</t>
  </si>
  <si>
    <t>63[97]</t>
  </si>
  <si>
    <t>São Tomé and Príncipe</t>
  </si>
  <si>
    <t>6[98]</t>
  </si>
  <si>
    <t>Turkey</t>
  </si>
  <si>
    <t>1,095[99]</t>
  </si>
  <si>
    <t>1[100]</t>
  </si>
  <si>
    <t>[101]</t>
  </si>
  <si>
    <t>971[102]</t>
  </si>
  <si>
    <t>Finland</t>
  </si>
  <si>
    <t>(522)[103]</t>
  </si>
  <si>
    <t>488[33]</t>
  </si>
  <si>
    <t>(479)[104]</t>
  </si>
  <si>
    <t>[105]</t>
  </si>
  <si>
    <t>(309)[106]</t>
  </si>
  <si>
    <t>242[107]</t>
  </si>
  <si>
    <t>233[108]</t>
  </si>
  <si>
    <t>174[65]</t>
  </si>
  <si>
    <t>(131)[109]</t>
  </si>
  <si>
    <t>109[50]</t>
  </si>
  <si>
    <t>106[50]</t>
  </si>
  <si>
    <t>104[20]</t>
  </si>
  <si>
    <t>69[65]</t>
  </si>
  <si>
    <t>Afghanistan</t>
  </si>
  <si>
    <t>50[33]</t>
  </si>
  <si>
    <t>1[110]</t>
  </si>
  <si>
    <t>20[50]</t>
  </si>
  <si>
    <t>Moldova</t>
  </si>
  <si>
    <t>16[111]</t>
  </si>
  <si>
    <t>14[65]</t>
  </si>
  <si>
    <t>5[33]</t>
  </si>
  <si>
    <t>3[50]</t>
  </si>
  <si>
    <t>(66,216)[3]</t>
  </si>
  <si>
    <t>1,451[4]</t>
  </si>
  <si>
    <t>(35,455)[5]</t>
  </si>
  <si>
    <t>1,402[5]</t>
  </si>
  <si>
    <t>13,861[8]</t>
  </si>
  <si>
    <t>472[8]</t>
  </si>
  <si>
    <t>[9]</t>
  </si>
  <si>
    <t>50,234[10]</t>
  </si>
  <si>
    <t>354[11]</t>
  </si>
  <si>
    <t>37,039[13]</t>
  </si>
  <si>
    <t>187[13]</t>
  </si>
  <si>
    <t>28,057[14]</t>
  </si>
  <si>
    <t>182[1]</t>
  </si>
  <si>
    <t>8,724[15]</t>
  </si>
  <si>
    <t>(18,623)[18]</t>
  </si>
  <si>
    <t>137[1]</t>
  </si>
  <si>
    <t>12,257[20]</t>
  </si>
  <si>
    <t>2,660[21]</t>
  </si>
  <si>
    <t>131[1]</t>
  </si>
  <si>
    <t>98[23]</t>
  </si>
  <si>
    <t>1,910[24]</t>
  </si>
  <si>
    <t>12,378[25]</t>
  </si>
  <si>
    <t>2,174[15]</t>
  </si>
  <si>
    <t>75[1]</t>
  </si>
  <si>
    <t>63[29]</t>
  </si>
  <si>
    <t>59[31]</t>
  </si>
  <si>
    <t>2,309[15]</t>
  </si>
  <si>
    <r>
      <t>(4,585)</t>
    </r>
    <r>
      <rPr>
        <vertAlign val="superscript"/>
        <sz val="9.65"/>
        <color theme="1"/>
        <rFont val="Calibri"/>
        <family val="2"/>
        <scheme val="minor"/>
      </rPr>
      <t>[32][33]</t>
    </r>
  </si>
  <si>
    <t>44[1]</t>
  </si>
  <si>
    <t>692[15]</t>
  </si>
  <si>
    <t>42[34]</t>
  </si>
  <si>
    <t>11,636[36]</t>
  </si>
  <si>
    <t>40[37]</t>
  </si>
  <si>
    <t>(1,552)[15]</t>
  </si>
  <si>
    <t>31,544[38]</t>
  </si>
  <si>
    <t>37[38]</t>
  </si>
  <si>
    <t>10,568[39]</t>
  </si>
  <si>
    <t>15,000[40]</t>
  </si>
  <si>
    <t>35[41]</t>
  </si>
  <si>
    <t>4,330[42]</t>
  </si>
  <si>
    <t>Ukraine</t>
  </si>
  <si>
    <t>80,000[43]</t>
  </si>
  <si>
    <t>34[44]</t>
  </si>
  <si>
    <t>5,212[47]</t>
  </si>
  <si>
    <t>27[1]</t>
  </si>
  <si>
    <t>(2,425)[30]</t>
  </si>
  <si>
    <t>1,194[30]</t>
  </si>
  <si>
    <t>772[15]</t>
  </si>
  <si>
    <t>(3,175)[49]</t>
  </si>
  <si>
    <t>543[15]</t>
  </si>
  <si>
    <t>811[15]</t>
  </si>
  <si>
    <t>6,440[52]</t>
  </si>
  <si>
    <t>1,618[53]</t>
  </si>
  <si>
    <r>
      <t>(2,982)</t>
    </r>
    <r>
      <rPr>
        <vertAlign val="superscript"/>
        <sz val="9.65"/>
        <color theme="1"/>
        <rFont val="Calibri"/>
        <family val="2"/>
        <scheme val="minor"/>
      </rPr>
      <t>[55][1]</t>
    </r>
  </si>
  <si>
    <t>(2,948)[58]</t>
  </si>
  <si>
    <t>12[59]</t>
  </si>
  <si>
    <t>2,152[15]</t>
  </si>
  <si>
    <t>(2,725)[60]</t>
  </si>
  <si>
    <t>10[61]</t>
  </si>
  <si>
    <t>1,097[63]</t>
  </si>
  <si>
    <t>(69)[25]</t>
  </si>
  <si>
    <t>(75,000) [64]</t>
  </si>
  <si>
    <t>677[15]</t>
  </si>
  <si>
    <t>150[65]</t>
  </si>
  <si>
    <t>7[65]</t>
  </si>
  <si>
    <t>42,009[66]</t>
  </si>
  <si>
    <t>25,285[69]</t>
  </si>
  <si>
    <t>6[70]</t>
  </si>
  <si>
    <t>26,263[71]</t>
  </si>
  <si>
    <r>
      <t>6</t>
    </r>
    <r>
      <rPr>
        <vertAlign val="superscript"/>
        <sz val="9.65"/>
        <color theme="1"/>
        <rFont val="Calibri"/>
        <family val="2"/>
        <scheme val="minor"/>
      </rPr>
      <t>[72][1]</t>
    </r>
  </si>
  <si>
    <t>706[73]</t>
  </si>
  <si>
    <t>566[30]</t>
  </si>
  <si>
    <t>125[74]</t>
  </si>
  <si>
    <t>2,003[75]</t>
  </si>
  <si>
    <t>5[76]</t>
  </si>
  <si>
    <t>1,411[77]</t>
  </si>
  <si>
    <t>5[78]</t>
  </si>
  <si>
    <t>(718)[60]</t>
  </si>
  <si>
    <t>[82]</t>
  </si>
  <si>
    <t>163[15]</t>
  </si>
  <si>
    <t>118[84]</t>
  </si>
  <si>
    <t>1,229[85]</t>
  </si>
  <si>
    <t>4[85]</t>
  </si>
  <si>
    <t>636[30]</t>
  </si>
  <si>
    <t>550[86]</t>
  </si>
  <si>
    <t>4[87]</t>
  </si>
  <si>
    <t>392[88]</t>
  </si>
  <si>
    <t>(283)[89]</t>
  </si>
  <si>
    <t>239[90]</t>
  </si>
  <si>
    <t>[91]</t>
  </si>
  <si>
    <t>29[74]</t>
  </si>
  <si>
    <t>[92]</t>
  </si>
  <si>
    <t>(2,659)[93]</t>
  </si>
  <si>
    <t>1500[94]</t>
  </si>
  <si>
    <t>147[15]</t>
  </si>
  <si>
    <t>(2,130)[60]</t>
  </si>
  <si>
    <t>204[95]</t>
  </si>
  <si>
    <t>138[49]</t>
  </si>
  <si>
    <t>108[15]</t>
  </si>
  <si>
    <t>101[25]</t>
  </si>
  <si>
    <t>6[25]</t>
  </si>
  <si>
    <t>Croatia</t>
  </si>
  <si>
    <t>(313)[96]</t>
  </si>
  <si>
    <t>1[96]</t>
  </si>
  <si>
    <t>[97]</t>
  </si>
  <si>
    <t>971[98]</t>
  </si>
  <si>
    <t>***</t>
  </si>
  <si>
    <t>(593)[60]</t>
  </si>
  <si>
    <t>(522)[99]</t>
  </si>
  <si>
    <t>488[30]</t>
  </si>
  <si>
    <t>339[25]</t>
  </si>
  <si>
    <t>[100]</t>
  </si>
  <si>
    <t>(309)[101]</t>
  </si>
  <si>
    <t>242[102]</t>
  </si>
  <si>
    <t>233[103]</t>
  </si>
  <si>
    <t>(131)[104]</t>
  </si>
  <si>
    <t>109[49]</t>
  </si>
  <si>
    <t>106[49]</t>
  </si>
  <si>
    <t>70[25]</t>
  </si>
  <si>
    <t>58[105]</t>
  </si>
  <si>
    <t>20[49]</t>
  </si>
  <si>
    <t>16[106]</t>
  </si>
  <si>
    <t>15[25]</t>
  </si>
  <si>
    <t>[107]</t>
  </si>
  <si>
    <t>5[30]</t>
  </si>
  <si>
    <t>3[49]</t>
  </si>
  <si>
    <t>(35,457)[5]</t>
  </si>
  <si>
    <t>1,403[5]</t>
  </si>
  <si>
    <t>(10,209)[6]</t>
  </si>
  <si>
    <r>
      <t>593</t>
    </r>
    <r>
      <rPr>
        <vertAlign val="superscript"/>
        <sz val="9.65"/>
        <color theme="1"/>
        <rFont val="Calibri"/>
        <family val="2"/>
        <scheme val="minor"/>
      </rPr>
      <t>[6][1]</t>
    </r>
  </si>
  <si>
    <t>13,973[8]</t>
  </si>
  <si>
    <t>475[8]</t>
  </si>
  <si>
    <t>52,067[10]</t>
  </si>
  <si>
    <t>354[1]</t>
  </si>
  <si>
    <t>37,039[12]</t>
  </si>
  <si>
    <t>187[12]</t>
  </si>
  <si>
    <t>28,057[13]</t>
  </si>
  <si>
    <t>8,724[14]</t>
  </si>
  <si>
    <r>
      <t>[15]</t>
    </r>
    <r>
      <rPr>
        <sz val="9.65"/>
        <color theme="1"/>
        <rFont val="Calibri"/>
        <family val="2"/>
        <scheme val="minor"/>
      </rPr>
      <t xml:space="preserve"> </t>
    </r>
    <r>
      <rPr>
        <vertAlign val="superscript"/>
        <sz val="9.65"/>
        <color theme="1"/>
        <rFont val="Calibri"/>
        <family val="2"/>
        <scheme val="minor"/>
      </rPr>
      <t>[16]</t>
    </r>
  </si>
  <si>
    <t>(18,623)[17]</t>
  </si>
  <si>
    <r>
      <t>140</t>
    </r>
    <r>
      <rPr>
        <vertAlign val="superscript"/>
        <sz val="9.65"/>
        <color theme="1"/>
        <rFont val="Calibri"/>
        <family val="2"/>
        <scheme val="minor"/>
      </rPr>
      <t>[1][18]</t>
    </r>
  </si>
  <si>
    <t>104[23]</t>
  </si>
  <si>
    <t>2,174[14]</t>
  </si>
  <si>
    <t>62[1]</t>
  </si>
  <si>
    <t>63[1]</t>
  </si>
  <si>
    <t>2300[30]</t>
  </si>
  <si>
    <t>22[31]</t>
  </si>
  <si>
    <t>2,309[14]</t>
  </si>
  <si>
    <t>11,636[35]</t>
  </si>
  <si>
    <t>43[36]</t>
  </si>
  <si>
    <t>15,000[37]</t>
  </si>
  <si>
    <t>40[38]</t>
  </si>
  <si>
    <t>4,330[39]</t>
  </si>
  <si>
    <t>39[40]</t>
  </si>
  <si>
    <t>(1,552)[14]</t>
  </si>
  <si>
    <t>31,544[41]</t>
  </si>
  <si>
    <t>37[41]</t>
  </si>
  <si>
    <t>10,569[42]</t>
  </si>
  <si>
    <t>37[42]</t>
  </si>
  <si>
    <t>(2,829)[47]</t>
  </si>
  <si>
    <t>25[47]</t>
  </si>
  <si>
    <t>1,638[47]</t>
  </si>
  <si>
    <t>772[14]</t>
  </si>
  <si>
    <t>6,640[47]</t>
  </si>
  <si>
    <t>19[48]</t>
  </si>
  <si>
    <t>(3,174)[49]</t>
  </si>
  <si>
    <t>811[14]</t>
  </si>
  <si>
    <t>(2,948)[53]</t>
  </si>
  <si>
    <t>17[54]</t>
  </si>
  <si>
    <t>1,618[55]</t>
  </si>
  <si>
    <r>
      <t>(2,982)</t>
    </r>
    <r>
      <rPr>
        <vertAlign val="superscript"/>
        <sz val="9.65"/>
        <color theme="1"/>
        <rFont val="Calibri"/>
        <family val="2"/>
        <scheme val="minor"/>
      </rPr>
      <t>[57][1]</t>
    </r>
  </si>
  <si>
    <t>15[58]</t>
  </si>
  <si>
    <t>2,152[14]</t>
  </si>
  <si>
    <t>(2,725)[59]</t>
  </si>
  <si>
    <r>
      <t>[60]</t>
    </r>
    <r>
      <rPr>
        <sz val="9.65"/>
        <color theme="1"/>
        <rFont val="Calibri"/>
        <family val="2"/>
        <scheme val="minor"/>
      </rPr>
      <t xml:space="preserve"> </t>
    </r>
    <r>
      <rPr>
        <vertAlign val="superscript"/>
        <sz val="9.65"/>
        <color theme="1"/>
        <rFont val="Calibri"/>
        <family val="2"/>
        <scheme val="minor"/>
      </rPr>
      <t>[61]</t>
    </r>
  </si>
  <si>
    <t>1,900[62]</t>
  </si>
  <si>
    <t>10[63]</t>
  </si>
  <si>
    <t>1,097[65]</t>
  </si>
  <si>
    <t>1,870[66]</t>
  </si>
  <si>
    <t>9[67]</t>
  </si>
  <si>
    <t>(75,000) [68]</t>
  </si>
  <si>
    <t>48,748[69]</t>
  </si>
  <si>
    <t>7[69]</t>
  </si>
  <si>
    <t>2,003[70]</t>
  </si>
  <si>
    <t>7[70]</t>
  </si>
  <si>
    <t>160[47]</t>
  </si>
  <si>
    <t>29,907[72]</t>
  </si>
  <si>
    <t>26,263[73]</t>
  </si>
  <si>
    <r>
      <t>6</t>
    </r>
    <r>
      <rPr>
        <vertAlign val="superscript"/>
        <sz val="9.65"/>
        <color theme="1"/>
        <rFont val="Calibri"/>
        <family val="2"/>
        <scheme val="minor"/>
      </rPr>
      <t>[74][1]</t>
    </r>
  </si>
  <si>
    <t>1,229[75]</t>
  </si>
  <si>
    <t>6[76]</t>
  </si>
  <si>
    <t>793[47]</t>
  </si>
  <si>
    <t>706[77]</t>
  </si>
  <si>
    <t>125[78]</t>
  </si>
  <si>
    <t>[79]</t>
  </si>
  <si>
    <t>(2,659)[80]</t>
  </si>
  <si>
    <t>163[14]</t>
  </si>
  <si>
    <t>118[83]</t>
  </si>
  <si>
    <t>904[84]</t>
  </si>
  <si>
    <t>550[85]</t>
  </si>
  <si>
    <t>392[86]</t>
  </si>
  <si>
    <t>(283)[87]</t>
  </si>
  <si>
    <t>239[88]</t>
  </si>
  <si>
    <t>204[89]</t>
  </si>
  <si>
    <t>4[90]</t>
  </si>
  <si>
    <t>29[78]</t>
  </si>
  <si>
    <t>1500[92]</t>
  </si>
  <si>
    <t>2,625[41]</t>
  </si>
  <si>
    <t>(2,130)[59]</t>
  </si>
  <si>
    <t>108[14]</t>
  </si>
  <si>
    <t>[93]</t>
  </si>
  <si>
    <t>971[94]</t>
  </si>
  <si>
    <t>633[47]</t>
  </si>
  <si>
    <t>(593)[59]</t>
  </si>
  <si>
    <t>(522)[95]</t>
  </si>
  <si>
    <t>Austria</t>
  </si>
  <si>
    <t>[96]</t>
  </si>
  <si>
    <t>(361)[29]</t>
  </si>
  <si>
    <t>1[97]</t>
  </si>
  <si>
    <t>(313)[98]</t>
  </si>
  <si>
    <t>1[98]</t>
  </si>
  <si>
    <t>[99]</t>
  </si>
  <si>
    <t>(309)[100]</t>
  </si>
  <si>
    <t>299[47]</t>
  </si>
  <si>
    <t>242[101]</t>
  </si>
  <si>
    <t>233[102]</t>
  </si>
  <si>
    <t>(160)[103]</t>
  </si>
  <si>
    <t>132[104]</t>
  </si>
  <si>
    <t>104[17]</t>
  </si>
  <si>
    <t>7[47]</t>
  </si>
  <si>
    <t>Days</t>
  </si>
  <si>
    <t>Nov</t>
  </si>
  <si>
    <t>DEC</t>
  </si>
  <si>
    <t>OCT</t>
  </si>
  <si>
    <t>Date</t>
  </si>
  <si>
    <t>sep</t>
  </si>
  <si>
    <t>Aug</t>
  </si>
  <si>
    <t>July</t>
  </si>
  <si>
    <t>June</t>
  </si>
  <si>
    <t>May</t>
  </si>
  <si>
    <t>Jan</t>
  </si>
</sst>
</file>

<file path=xl/styles.xml><?xml version="1.0" encoding="utf-8"?>
<styleSheet xmlns="http://schemas.openxmlformats.org/spreadsheetml/2006/main">
  <numFmts count="3">
    <numFmt numFmtId="164" formatCode="#\ ??"/>
    <numFmt numFmtId="165" formatCode="#,##0.000"/>
    <numFmt numFmtId="166" formatCode="0.0000"/>
  </numFmts>
  <fonts count="21">
    <font>
      <sz val="11"/>
      <color theme="1"/>
      <name val="Calibri"/>
      <family val="2"/>
      <scheme val="minor"/>
    </font>
    <font>
      <b/>
      <sz val="9.65"/>
      <color theme="1"/>
      <name val="Calibri"/>
      <family val="2"/>
      <scheme val="minor"/>
    </font>
    <font>
      <b/>
      <sz val="8.8000000000000007"/>
      <color theme="1"/>
      <name val="Calibri"/>
      <family val="2"/>
      <scheme val="minor"/>
    </font>
    <font>
      <sz val="9.65"/>
      <color theme="1"/>
      <name val="Calibri"/>
      <family val="2"/>
      <scheme val="minor"/>
    </font>
    <font>
      <vertAlign val="superscript"/>
      <sz val="9.65"/>
      <color theme="1"/>
      <name val="Calibri"/>
      <family val="2"/>
      <scheme val="minor"/>
    </font>
    <font>
      <sz val="9.65"/>
      <color rgb="FF00000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</font>
    <font>
      <sz val="9.65"/>
      <name val="Calibri"/>
      <family val="2"/>
      <scheme val="minor"/>
    </font>
    <font>
      <sz val="8.8000000000000007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b/>
      <u val="double"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rgb="FFFFFF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DFDFD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DDFFDD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9090"/>
        <bgColor indexed="64"/>
      </patternFill>
    </fill>
    <fill>
      <patternFill patternType="solid">
        <fgColor rgb="FF6B82B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0000"/>
        <bgColor indexed="64"/>
      </patternFill>
    </fill>
  </fills>
  <borders count="48">
    <border>
      <left/>
      <right/>
      <top/>
      <bottom/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/>
      <right/>
      <top style="medium">
        <color rgb="FFAAAAAA"/>
      </top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/>
      <top/>
      <bottom/>
      <diagonal/>
    </border>
    <border>
      <left/>
      <right style="medium">
        <color rgb="FFAAAAAA"/>
      </right>
      <top/>
      <bottom/>
      <diagonal/>
    </border>
    <border>
      <left style="medium">
        <color rgb="FFAAAAAA"/>
      </left>
      <right/>
      <top/>
      <bottom style="medium">
        <color rgb="FFAAAAAA"/>
      </bottom>
      <diagonal/>
    </border>
    <border>
      <left/>
      <right/>
      <top/>
      <bottom style="medium">
        <color rgb="FFAAAAAA"/>
      </bottom>
      <diagonal/>
    </border>
    <border>
      <left/>
      <right style="medium">
        <color rgb="FFAAAAAA"/>
      </right>
      <top/>
      <bottom style="medium">
        <color rgb="FFAAAAA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43">
    <xf numFmtId="0" fontId="0" fillId="0" borderId="0" xfId="0"/>
    <xf numFmtId="0" fontId="5" fillId="5" borderId="0" xfId="0" applyFont="1" applyFill="1" applyAlignment="1">
      <alignment wrapText="1"/>
    </xf>
    <xf numFmtId="0" fontId="5" fillId="6" borderId="0" xfId="0" applyFont="1" applyFill="1" applyAlignment="1">
      <alignment wrapText="1"/>
    </xf>
    <xf numFmtId="0" fontId="5" fillId="7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5" fillId="8" borderId="0" xfId="0" applyFont="1" applyFill="1" applyAlignment="1">
      <alignment wrapText="1"/>
    </xf>
    <xf numFmtId="0" fontId="3" fillId="4" borderId="4" xfId="0" applyFont="1" applyFill="1" applyBorder="1" applyAlignment="1">
      <alignment horizontal="center" wrapText="1"/>
    </xf>
    <xf numFmtId="3" fontId="3" fillId="4" borderId="5" xfId="0" applyNumberFormat="1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3" fontId="1" fillId="4" borderId="5" xfId="0" applyNumberFormat="1" applyFont="1" applyFill="1" applyBorder="1" applyAlignment="1">
      <alignment horizontal="center" wrapText="1"/>
    </xf>
    <xf numFmtId="0" fontId="6" fillId="2" borderId="4" xfId="1" applyFill="1" applyBorder="1" applyAlignment="1" applyProtection="1">
      <alignment horizontal="left" wrapText="1"/>
    </xf>
    <xf numFmtId="0" fontId="6" fillId="2" borderId="5" xfId="1" applyFill="1" applyBorder="1" applyAlignment="1" applyProtection="1">
      <alignment wrapText="1"/>
    </xf>
    <xf numFmtId="0" fontId="3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wrapText="1"/>
    </xf>
    <xf numFmtId="0" fontId="0" fillId="0" borderId="0" xfId="0"/>
    <xf numFmtId="0" fontId="3" fillId="2" borderId="0" xfId="0" applyFont="1" applyFill="1" applyAlignment="1">
      <alignment wrapText="1"/>
    </xf>
    <xf numFmtId="0" fontId="6" fillId="2" borderId="0" xfId="1" applyFill="1" applyAlignment="1" applyProtection="1">
      <alignment wrapText="1"/>
    </xf>
    <xf numFmtId="0" fontId="3" fillId="2" borderId="7" xfId="0" applyFont="1" applyFill="1" applyBorder="1" applyAlignment="1">
      <alignment wrapText="1"/>
    </xf>
    <xf numFmtId="3" fontId="1" fillId="4" borderId="0" xfId="0" applyNumberFormat="1" applyFont="1" applyFill="1" applyAlignment="1">
      <alignment horizontal="center" wrapText="1"/>
    </xf>
    <xf numFmtId="3" fontId="0" fillId="0" borderId="0" xfId="0" applyNumberFormat="1"/>
    <xf numFmtId="3" fontId="3" fillId="2" borderId="7" xfId="0" applyNumberFormat="1" applyFont="1" applyFill="1" applyBorder="1" applyAlignment="1">
      <alignment wrapText="1"/>
    </xf>
    <xf numFmtId="164" fontId="1" fillId="4" borderId="0" xfId="0" applyNumberFormat="1" applyFont="1" applyFill="1" applyAlignment="1">
      <alignment horizontal="center" wrapText="1"/>
    </xf>
    <xf numFmtId="164" fontId="6" fillId="2" borderId="0" xfId="1" applyNumberFormat="1" applyFill="1" applyAlignment="1" applyProtection="1">
      <alignment wrapText="1"/>
    </xf>
    <xf numFmtId="4" fontId="0" fillId="0" borderId="0" xfId="0" applyNumberFormat="1"/>
    <xf numFmtId="0" fontId="8" fillId="9" borderId="0" xfId="0" applyFont="1" applyFill="1" applyAlignment="1">
      <alignment horizontal="center" wrapText="1"/>
    </xf>
    <xf numFmtId="0" fontId="3" fillId="11" borderId="4" xfId="0" applyFont="1" applyFill="1" applyBorder="1" applyAlignment="1">
      <alignment horizontal="center" wrapText="1"/>
    </xf>
    <xf numFmtId="164" fontId="3" fillId="11" borderId="0" xfId="0" applyNumberFormat="1" applyFont="1" applyFill="1" applyAlignment="1">
      <alignment horizontal="center" wrapText="1"/>
    </xf>
    <xf numFmtId="3" fontId="3" fillId="11" borderId="5" xfId="0" applyNumberFormat="1" applyFont="1" applyFill="1" applyBorder="1" applyAlignment="1">
      <alignment horizontal="center" wrapText="1"/>
    </xf>
    <xf numFmtId="0" fontId="11" fillId="11" borderId="0" xfId="0" applyFont="1" applyFill="1"/>
    <xf numFmtId="0" fontId="12" fillId="11" borderId="0" xfId="1" applyFont="1" applyFill="1" applyAlignment="1" applyProtection="1">
      <alignment horizontal="center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3" fontId="0" fillId="0" borderId="9" xfId="0" applyNumberFormat="1" applyBorder="1"/>
    <xf numFmtId="0" fontId="6" fillId="3" borderId="9" xfId="1" applyFill="1" applyBorder="1" applyAlignment="1" applyProtection="1">
      <alignment horizontal="center" vertical="center" wrapText="1"/>
    </xf>
    <xf numFmtId="0" fontId="6" fillId="13" borderId="4" xfId="1" applyFill="1" applyBorder="1" applyAlignment="1" applyProtection="1">
      <alignment horizontal="left" wrapText="1"/>
    </xf>
    <xf numFmtId="164" fontId="6" fillId="13" borderId="0" xfId="1" applyNumberFormat="1" applyFill="1" applyAlignment="1" applyProtection="1">
      <alignment wrapText="1"/>
    </xf>
    <xf numFmtId="0" fontId="6" fillId="13" borderId="5" xfId="1" applyFill="1" applyBorder="1" applyAlignment="1" applyProtection="1">
      <alignment wrapText="1"/>
    </xf>
    <xf numFmtId="0" fontId="3" fillId="13" borderId="0" xfId="0" applyFont="1" applyFill="1" applyAlignment="1">
      <alignment wrapText="1"/>
    </xf>
    <xf numFmtId="0" fontId="0" fillId="0" borderId="0" xfId="0" applyAlignment="1"/>
    <xf numFmtId="3" fontId="0" fillId="0" borderId="0" xfId="0" applyNumberFormat="1" applyAlignment="1"/>
    <xf numFmtId="0" fontId="6" fillId="2" borderId="6" xfId="1" applyFill="1" applyBorder="1" applyAlignment="1" applyProtection="1">
      <alignment horizontal="left" wrapText="1"/>
    </xf>
    <xf numFmtId="0" fontId="6" fillId="2" borderId="8" xfId="1" applyFill="1" applyBorder="1" applyAlignment="1" applyProtection="1">
      <alignment wrapText="1"/>
    </xf>
    <xf numFmtId="164" fontId="6" fillId="2" borderId="7" xfId="1" applyNumberFormat="1" applyFill="1" applyBorder="1" applyAlignment="1" applyProtection="1">
      <alignment wrapText="1"/>
    </xf>
    <xf numFmtId="164" fontId="3" fillId="2" borderId="0" xfId="0" applyNumberFormat="1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6" fillId="2" borderId="0" xfId="1" applyFill="1" applyAlignment="1" applyProtection="1">
      <alignment wrapText="1"/>
    </xf>
    <xf numFmtId="0" fontId="3" fillId="4" borderId="1" xfId="0" applyFont="1" applyFill="1" applyBorder="1" applyAlignment="1">
      <alignment horizontal="center" wrapText="1"/>
    </xf>
    <xf numFmtId="3" fontId="3" fillId="4" borderId="3" xfId="0" applyNumberFormat="1" applyFont="1" applyFill="1" applyBorder="1" applyAlignment="1">
      <alignment horizontal="center" wrapText="1"/>
    </xf>
    <xf numFmtId="14" fontId="0" fillId="0" borderId="0" xfId="0" applyNumberFormat="1"/>
    <xf numFmtId="0" fontId="0" fillId="0" borderId="10" xfId="0" applyBorder="1" applyAlignment="1"/>
    <xf numFmtId="0" fontId="0" fillId="0" borderId="0" xfId="0" quotePrefix="1"/>
    <xf numFmtId="0" fontId="0" fillId="10" borderId="17" xfId="0" applyFill="1" applyBorder="1"/>
    <xf numFmtId="0" fontId="0" fillId="10" borderId="18" xfId="0" applyFill="1" applyBorder="1"/>
    <xf numFmtId="3" fontId="7" fillId="10" borderId="18" xfId="0" applyNumberFormat="1" applyFont="1" applyFill="1" applyBorder="1"/>
    <xf numFmtId="3" fontId="9" fillId="0" borderId="18" xfId="0" applyNumberFormat="1" applyFont="1" applyBorder="1"/>
    <xf numFmtId="3" fontId="0" fillId="0" borderId="19" xfId="0" applyNumberFormat="1" applyBorder="1"/>
    <xf numFmtId="0" fontId="0" fillId="0" borderId="16" xfId="0" applyBorder="1" applyAlignment="1"/>
    <xf numFmtId="3" fontId="0" fillId="0" borderId="0" xfId="0" applyNumberFormat="1" applyFill="1" applyBorder="1" applyAlignment="1">
      <alignment horizontal="right"/>
    </xf>
    <xf numFmtId="3" fontId="0" fillId="12" borderId="20" xfId="0" applyNumberFormat="1" applyFill="1" applyBorder="1" applyAlignment="1">
      <alignment horizontal="right"/>
    </xf>
    <xf numFmtId="3" fontId="0" fillId="12" borderId="21" xfId="0" applyNumberFormat="1" applyFill="1" applyBorder="1" applyAlignment="1">
      <alignment horizontal="right"/>
    </xf>
    <xf numFmtId="3" fontId="0" fillId="12" borderId="23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8" fillId="9" borderId="24" xfId="0" applyFont="1" applyFill="1" applyBorder="1" applyAlignment="1">
      <alignment horizontal="center" wrapText="1"/>
    </xf>
    <xf numFmtId="0" fontId="10" fillId="0" borderId="25" xfId="0" applyNumberFormat="1" applyFont="1" applyFill="1" applyBorder="1" applyAlignment="1">
      <alignment horizontal="center" wrapText="1"/>
    </xf>
    <xf numFmtId="0" fontId="8" fillId="9" borderId="26" xfId="0" applyFont="1" applyFill="1" applyBorder="1" applyAlignment="1">
      <alignment horizontal="left" wrapText="1"/>
    </xf>
    <xf numFmtId="3" fontId="0" fillId="12" borderId="22" xfId="0" applyNumberFormat="1" applyFill="1" applyBorder="1" applyAlignment="1">
      <alignment horizontal="right"/>
    </xf>
    <xf numFmtId="3" fontId="0" fillId="12" borderId="27" xfId="0" applyNumberFormat="1" applyFill="1" applyBorder="1" applyAlignment="1">
      <alignment horizontal="right"/>
    </xf>
    <xf numFmtId="3" fontId="0" fillId="12" borderId="12" xfId="0" applyNumberFormat="1" applyFill="1" applyBorder="1" applyAlignment="1">
      <alignment horizontal="right"/>
    </xf>
    <xf numFmtId="3" fontId="0" fillId="14" borderId="17" xfId="0" applyNumberFormat="1" applyFill="1" applyBorder="1" applyAlignment="1"/>
    <xf numFmtId="3" fontId="0" fillId="14" borderId="19" xfId="0" applyNumberFormat="1" applyFill="1" applyBorder="1" applyAlignment="1"/>
    <xf numFmtId="0" fontId="9" fillId="0" borderId="0" xfId="0" applyFont="1"/>
    <xf numFmtId="14" fontId="0" fillId="0" borderId="31" xfId="0" applyNumberFormat="1" applyBorder="1"/>
    <xf numFmtId="3" fontId="0" fillId="0" borderId="34" xfId="0" applyNumberFormat="1" applyBorder="1"/>
    <xf numFmtId="0" fontId="3" fillId="4" borderId="0" xfId="0" applyFont="1" applyFill="1" applyBorder="1" applyAlignment="1">
      <alignment horizontal="center" wrapText="1"/>
    </xf>
    <xf numFmtId="0" fontId="2" fillId="12" borderId="9" xfId="0" applyFont="1" applyFill="1" applyBorder="1" applyAlignment="1">
      <alignment horizontal="center" vertical="center" wrapText="1"/>
    </xf>
    <xf numFmtId="0" fontId="1" fillId="12" borderId="29" xfId="0" applyFont="1" applyFill="1" applyBorder="1" applyAlignment="1">
      <alignment horizontal="center" vertical="center" wrapText="1"/>
    </xf>
    <xf numFmtId="0" fontId="1" fillId="12" borderId="30" xfId="0" applyFont="1" applyFill="1" applyBorder="1" applyAlignment="1">
      <alignment horizontal="center" vertical="center" wrapText="1"/>
    </xf>
    <xf numFmtId="0" fontId="1" fillId="12" borderId="33" xfId="0" applyFont="1" applyFill="1" applyBorder="1" applyAlignment="1">
      <alignment horizontal="center" vertical="center" wrapText="1"/>
    </xf>
    <xf numFmtId="0" fontId="6" fillId="12" borderId="34" xfId="1" applyFill="1" applyBorder="1" applyAlignment="1" applyProtection="1">
      <alignment horizontal="center" vertical="center" wrapText="1"/>
    </xf>
    <xf numFmtId="0" fontId="2" fillId="12" borderId="35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wrapText="1"/>
    </xf>
    <xf numFmtId="0" fontId="7" fillId="0" borderId="36" xfId="0" applyFont="1" applyBorder="1" applyAlignment="1">
      <alignment horizontal="center"/>
    </xf>
    <xf numFmtId="0" fontId="0" fillId="0" borderId="0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12" borderId="0" xfId="0" applyFill="1"/>
    <xf numFmtId="14" fontId="7" fillId="0" borderId="13" xfId="0" applyNumberFormat="1" applyFont="1" applyBorder="1" applyAlignment="1"/>
    <xf numFmtId="1" fontId="0" fillId="0" borderId="0" xfId="0" applyNumberFormat="1"/>
    <xf numFmtId="14" fontId="0" fillId="0" borderId="0" xfId="0" applyNumberFormat="1" applyBorder="1" applyAlignment="1"/>
    <xf numFmtId="0" fontId="8" fillId="9" borderId="0" xfId="0" applyFont="1" applyFill="1" applyBorder="1" applyAlignment="1">
      <alignment horizontal="left" wrapText="1"/>
    </xf>
    <xf numFmtId="3" fontId="0" fillId="12" borderId="38" xfId="0" applyNumberFormat="1" applyFill="1" applyBorder="1" applyAlignment="1">
      <alignment horizontal="right"/>
    </xf>
    <xf numFmtId="0" fontId="0" fillId="15" borderId="0" xfId="0" applyFill="1"/>
    <xf numFmtId="3" fontId="0" fillId="15" borderId="19" xfId="0" applyNumberFormat="1" applyFill="1" applyBorder="1"/>
    <xf numFmtId="3" fontId="0" fillId="15" borderId="0" xfId="0" applyNumberFormat="1" applyFill="1"/>
    <xf numFmtId="0" fontId="0" fillId="0" borderId="39" xfId="0" applyBorder="1" applyAlignment="1"/>
    <xf numFmtId="0" fontId="0" fillId="0" borderId="40" xfId="0" applyBorder="1" applyAlignment="1"/>
    <xf numFmtId="3" fontId="0" fillId="12" borderId="41" xfId="0" applyNumberFormat="1" applyFill="1" applyBorder="1" applyAlignment="1">
      <alignment horizontal="right"/>
    </xf>
    <xf numFmtId="0" fontId="0" fillId="0" borderId="9" xfId="0" applyBorder="1" applyAlignment="1"/>
    <xf numFmtId="3" fontId="0" fillId="12" borderId="42" xfId="0" applyNumberFormat="1" applyFill="1" applyBorder="1" applyAlignment="1">
      <alignment horizontal="right"/>
    </xf>
    <xf numFmtId="3" fontId="0" fillId="12" borderId="13" xfId="0" applyNumberFormat="1" applyFill="1" applyBorder="1" applyAlignment="1">
      <alignment horizontal="right"/>
    </xf>
    <xf numFmtId="3" fontId="0" fillId="12" borderId="14" xfId="0" applyNumberFormat="1" applyFill="1" applyBorder="1" applyAlignment="1">
      <alignment horizontal="right"/>
    </xf>
    <xf numFmtId="3" fontId="9" fillId="0" borderId="0" xfId="0" applyNumberFormat="1" applyFont="1"/>
    <xf numFmtId="0" fontId="0" fillId="0" borderId="19" xfId="0" applyNumberFormat="1" applyBorder="1"/>
    <xf numFmtId="49" fontId="0" fillId="0" borderId="0" xfId="0" applyNumberFormat="1" applyAlignment="1"/>
    <xf numFmtId="49" fontId="0" fillId="0" borderId="0" xfId="0" applyNumberFormat="1"/>
    <xf numFmtId="0" fontId="3" fillId="2" borderId="0" xfId="0" applyFont="1" applyFill="1" applyAlignment="1">
      <alignment wrapText="1"/>
    </xf>
    <xf numFmtId="0" fontId="6" fillId="2" borderId="0" xfId="1" applyFill="1" applyAlignment="1" applyProtection="1">
      <alignment wrapText="1"/>
    </xf>
    <xf numFmtId="0" fontId="3" fillId="4" borderId="2" xfId="0" applyFont="1" applyFill="1" applyBorder="1" applyAlignment="1">
      <alignment horizontal="center" wrapText="1"/>
    </xf>
    <xf numFmtId="0" fontId="1" fillId="12" borderId="29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0" fillId="12" borderId="0" xfId="0" applyFill="1"/>
    <xf numFmtId="3" fontId="0" fillId="0" borderId="16" xfId="0" applyNumberFormat="1" applyBorder="1"/>
    <xf numFmtId="3" fontId="0" fillId="0" borderId="43" xfId="0" applyNumberFormat="1" applyBorder="1"/>
    <xf numFmtId="0" fontId="0" fillId="15" borderId="19" xfId="0" applyNumberFormat="1" applyFill="1" applyBorder="1"/>
    <xf numFmtId="0" fontId="1" fillId="12" borderId="29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6" fillId="2" borderId="0" xfId="1" applyFill="1" applyAlignment="1" applyProtection="1">
      <alignment wrapText="1"/>
    </xf>
    <xf numFmtId="0" fontId="0" fillId="12" borderId="0" xfId="0" applyFill="1"/>
    <xf numFmtId="3" fontId="0" fillId="0" borderId="10" xfId="0" applyNumberFormat="1" applyBorder="1"/>
    <xf numFmtId="3" fontId="0" fillId="0" borderId="44" xfId="0" applyNumberFormat="1" applyBorder="1"/>
    <xf numFmtId="3" fontId="0" fillId="0" borderId="45" xfId="0" applyNumberFormat="1" applyBorder="1"/>
    <xf numFmtId="0" fontId="9" fillId="0" borderId="0" xfId="0" applyFont="1" applyBorder="1"/>
    <xf numFmtId="0" fontId="9" fillId="0" borderId="16" xfId="0" applyFont="1" applyBorder="1"/>
    <xf numFmtId="3" fontId="9" fillId="0" borderId="16" xfId="0" applyNumberFormat="1" applyFont="1" applyBorder="1"/>
    <xf numFmtId="0" fontId="9" fillId="0" borderId="43" xfId="0" applyFont="1" applyBorder="1"/>
    <xf numFmtId="1" fontId="0" fillId="16" borderId="9" xfId="0" applyNumberFormat="1" applyFill="1" applyBorder="1"/>
    <xf numFmtId="0" fontId="9" fillId="0" borderId="9" xfId="0" applyFont="1" applyBorder="1"/>
    <xf numFmtId="1" fontId="0" fillId="0" borderId="9" xfId="0" applyNumberFormat="1" applyBorder="1"/>
    <xf numFmtId="2" fontId="0" fillId="0" borderId="0" xfId="0" applyNumberFormat="1"/>
    <xf numFmtId="2" fontId="0" fillId="0" borderId="9" xfId="0" applyNumberFormat="1" applyBorder="1"/>
    <xf numFmtId="165" fontId="0" fillId="0" borderId="0" xfId="0" applyNumberFormat="1"/>
    <xf numFmtId="166" fontId="0" fillId="0" borderId="0" xfId="0" applyNumberFormat="1"/>
    <xf numFmtId="10" fontId="0" fillId="0" borderId="0" xfId="0" applyNumberFormat="1"/>
    <xf numFmtId="10" fontId="0" fillId="0" borderId="0" xfId="0" applyNumberFormat="1" applyBorder="1"/>
    <xf numFmtId="0" fontId="1" fillId="12" borderId="29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0" fillId="12" borderId="0" xfId="0" applyFill="1"/>
    <xf numFmtId="0" fontId="3" fillId="2" borderId="0" xfId="0" applyFont="1" applyFill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6" fillId="2" borderId="0" xfId="1" applyFill="1" applyAlignment="1" applyProtection="1">
      <alignment wrapText="1"/>
    </xf>
    <xf numFmtId="0" fontId="1" fillId="12" borderId="29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0" fillId="12" borderId="0" xfId="0" applyFill="1"/>
    <xf numFmtId="0" fontId="3" fillId="2" borderId="0" xfId="0" applyFont="1" applyFill="1" applyAlignment="1">
      <alignment wrapText="1"/>
    </xf>
    <xf numFmtId="0" fontId="6" fillId="2" borderId="0" xfId="1" applyFill="1" applyAlignment="1" applyProtection="1">
      <alignment wrapText="1"/>
    </xf>
    <xf numFmtId="0" fontId="3" fillId="4" borderId="2" xfId="0" applyFont="1" applyFill="1" applyBorder="1" applyAlignment="1">
      <alignment horizontal="center" wrapText="1"/>
    </xf>
    <xf numFmtId="0" fontId="1" fillId="12" borderId="29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0" fillId="12" borderId="0" xfId="0" applyFill="1"/>
    <xf numFmtId="0" fontId="3" fillId="2" borderId="0" xfId="0" applyFont="1" applyFill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6" fillId="2" borderId="0" xfId="1" applyFill="1" applyAlignment="1" applyProtection="1">
      <alignment wrapText="1"/>
    </xf>
    <xf numFmtId="0" fontId="1" fillId="12" borderId="29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0" fillId="12" borderId="0" xfId="0" applyFill="1"/>
    <xf numFmtId="0" fontId="3" fillId="2" borderId="0" xfId="0" applyFont="1" applyFill="1" applyAlignment="1">
      <alignment wrapText="1"/>
    </xf>
    <xf numFmtId="0" fontId="6" fillId="2" borderId="0" xfId="1" applyFill="1" applyAlignment="1" applyProtection="1">
      <alignment wrapText="1"/>
    </xf>
    <xf numFmtId="0" fontId="3" fillId="4" borderId="2" xfId="0" applyFont="1" applyFill="1" applyBorder="1" applyAlignment="1">
      <alignment horizontal="center" wrapText="1"/>
    </xf>
    <xf numFmtId="0" fontId="1" fillId="12" borderId="29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0" fillId="12" borderId="0" xfId="0" applyFill="1"/>
    <xf numFmtId="0" fontId="3" fillId="2" borderId="0" xfId="0" applyFont="1" applyFill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6" fillId="2" borderId="0" xfId="1" applyFill="1" applyAlignment="1" applyProtection="1">
      <alignment wrapText="1"/>
    </xf>
    <xf numFmtId="0" fontId="15" fillId="10" borderId="17" xfId="0" applyFont="1" applyFill="1" applyBorder="1"/>
    <xf numFmtId="0" fontId="15" fillId="10" borderId="18" xfId="0" applyFont="1" applyFill="1" applyBorder="1"/>
    <xf numFmtId="3" fontId="16" fillId="10" borderId="18" xfId="0" applyNumberFormat="1" applyFont="1" applyFill="1" applyBorder="1"/>
    <xf numFmtId="3" fontId="17" fillId="0" borderId="18" xfId="0" applyNumberFormat="1" applyFont="1" applyBorder="1"/>
    <xf numFmtId="0" fontId="15" fillId="0" borderId="19" xfId="0" applyNumberFormat="1" applyFont="1" applyBorder="1"/>
    <xf numFmtId="3" fontId="1" fillId="0" borderId="0" xfId="0" applyNumberFormat="1" applyFont="1"/>
    <xf numFmtId="1" fontId="0" fillId="0" borderId="10" xfId="0" applyNumberFormat="1" applyBorder="1"/>
    <xf numFmtId="1" fontId="0" fillId="0" borderId="44" xfId="0" applyNumberFormat="1" applyBorder="1"/>
    <xf numFmtId="3" fontId="0" fillId="0" borderId="46" xfId="0" applyNumberFormat="1" applyBorder="1"/>
    <xf numFmtId="0" fontId="0" fillId="10" borderId="46" xfId="0" applyFill="1" applyBorder="1"/>
    <xf numFmtId="10" fontId="0" fillId="15" borderId="0" xfId="0" applyNumberFormat="1" applyFill="1" applyBorder="1"/>
    <xf numFmtId="14" fontId="0" fillId="15" borderId="31" xfId="0" applyNumberFormat="1" applyFill="1" applyBorder="1"/>
    <xf numFmtId="1" fontId="0" fillId="15" borderId="44" xfId="0" applyNumberFormat="1" applyFill="1" applyBorder="1"/>
    <xf numFmtId="3" fontId="0" fillId="15" borderId="10" xfId="0" applyNumberFormat="1" applyFill="1" applyBorder="1"/>
    <xf numFmtId="3" fontId="0" fillId="15" borderId="9" xfId="0" applyNumberFormat="1" applyFill="1" applyBorder="1"/>
    <xf numFmtId="3" fontId="0" fillId="15" borderId="16" xfId="0" applyNumberFormat="1" applyFill="1" applyBorder="1"/>
    <xf numFmtId="0" fontId="9" fillId="15" borderId="16" xfId="0" applyFont="1" applyFill="1" applyBorder="1"/>
    <xf numFmtId="1" fontId="0" fillId="15" borderId="9" xfId="0" applyNumberFormat="1" applyFill="1" applyBorder="1"/>
    <xf numFmtId="2" fontId="0" fillId="15" borderId="9" xfId="0" applyNumberFormat="1" applyFill="1" applyBorder="1"/>
    <xf numFmtId="4" fontId="0" fillId="15" borderId="0" xfId="0" applyNumberFormat="1" applyFill="1"/>
    <xf numFmtId="165" fontId="0" fillId="15" borderId="0" xfId="0" applyNumberFormat="1" applyFill="1"/>
    <xf numFmtId="166" fontId="0" fillId="15" borderId="0" xfId="0" applyNumberFormat="1" applyFill="1"/>
    <xf numFmtId="10" fontId="0" fillId="17" borderId="0" xfId="0" applyNumberFormat="1" applyFill="1"/>
    <xf numFmtId="10" fontId="0" fillId="17" borderId="0" xfId="0" applyNumberFormat="1" applyFill="1" applyBorder="1"/>
    <xf numFmtId="1" fontId="0" fillId="0" borderId="46" xfId="0" applyNumberFormat="1" applyBorder="1"/>
    <xf numFmtId="10" fontId="0" fillId="18" borderId="0" xfId="0" applyNumberFormat="1" applyFill="1"/>
    <xf numFmtId="10" fontId="0" fillId="18" borderId="0" xfId="0" applyNumberFormat="1" applyFill="1" applyBorder="1"/>
    <xf numFmtId="10" fontId="0" fillId="14" borderId="0" xfId="0" applyNumberFormat="1" applyFill="1" applyBorder="1"/>
    <xf numFmtId="10" fontId="0" fillId="19" borderId="0" xfId="0" applyNumberFormat="1" applyFill="1" applyBorder="1"/>
    <xf numFmtId="10" fontId="0" fillId="19" borderId="0" xfId="0" applyNumberFormat="1" applyFill="1"/>
    <xf numFmtId="14" fontId="0" fillId="0" borderId="9" xfId="0" applyNumberFormat="1" applyBorder="1"/>
    <xf numFmtId="10" fontId="0" fillId="0" borderId="9" xfId="0" applyNumberFormat="1" applyBorder="1"/>
    <xf numFmtId="10" fontId="0" fillId="18" borderId="9" xfId="0" applyNumberFormat="1" applyFill="1" applyBorder="1"/>
    <xf numFmtId="10" fontId="7" fillId="20" borderId="9" xfId="0" applyNumberFormat="1" applyFont="1" applyFill="1" applyBorder="1"/>
    <xf numFmtId="3" fontId="1" fillId="0" borderId="9" xfId="0" applyNumberFormat="1" applyFont="1" applyBorder="1"/>
    <xf numFmtId="3" fontId="0" fillId="18" borderId="9" xfId="0" applyNumberFormat="1" applyFill="1" applyBorder="1"/>
    <xf numFmtId="0" fontId="0" fillId="18" borderId="0" xfId="0" applyFill="1"/>
    <xf numFmtId="14" fontId="18" fillId="18" borderId="9" xfId="0" applyNumberFormat="1" applyFont="1" applyFill="1" applyBorder="1"/>
    <xf numFmtId="14" fontId="18" fillId="0" borderId="9" xfId="0" applyNumberFormat="1" applyFont="1" applyBorder="1"/>
    <xf numFmtId="10" fontId="7" fillId="18" borderId="9" xfId="0" applyNumberFormat="1" applyFont="1" applyFill="1" applyBorder="1"/>
    <xf numFmtId="10" fontId="0" fillId="16" borderId="9" xfId="0" applyNumberFormat="1" applyFill="1" applyBorder="1"/>
    <xf numFmtId="10" fontId="0" fillId="13" borderId="9" xfId="0" applyNumberFormat="1" applyFill="1" applyBorder="1"/>
    <xf numFmtId="10" fontId="0" fillId="21" borderId="9" xfId="0" applyNumberFormat="1" applyFill="1" applyBorder="1"/>
    <xf numFmtId="10" fontId="9" fillId="16" borderId="9" xfId="0" applyNumberFormat="1" applyFont="1" applyFill="1" applyBorder="1"/>
    <xf numFmtId="10" fontId="18" fillId="21" borderId="9" xfId="0" applyNumberFormat="1" applyFont="1" applyFill="1" applyBorder="1"/>
    <xf numFmtId="1" fontId="18" fillId="0" borderId="9" xfId="0" applyNumberFormat="1" applyFont="1" applyBorder="1"/>
    <xf numFmtId="10" fontId="9" fillId="13" borderId="9" xfId="0" applyNumberFormat="1" applyFont="1" applyFill="1" applyBorder="1"/>
    <xf numFmtId="0" fontId="19" fillId="15" borderId="9" xfId="0" applyFont="1" applyFill="1" applyBorder="1" applyAlignment="1">
      <alignment horizontal="left"/>
    </xf>
    <xf numFmtId="3" fontId="0" fillId="0" borderId="0" xfId="0" applyNumberFormat="1" applyBorder="1"/>
    <xf numFmtId="3" fontId="0" fillId="0" borderId="47" xfId="0" applyNumberFormat="1" applyBorder="1"/>
    <xf numFmtId="10" fontId="0" fillId="13" borderId="47" xfId="0" applyNumberFormat="1" applyFill="1" applyBorder="1"/>
    <xf numFmtId="0" fontId="0" fillId="0" borderId="9" xfId="0" applyBorder="1"/>
    <xf numFmtId="3" fontId="0" fillId="18" borderId="0" xfId="0" applyNumberFormat="1" applyFill="1" applyBorder="1"/>
    <xf numFmtId="10" fontId="7" fillId="20" borderId="0" xfId="0" applyNumberFormat="1" applyFont="1" applyFill="1" applyBorder="1"/>
    <xf numFmtId="0" fontId="2" fillId="3" borderId="9" xfId="0" applyFont="1" applyFill="1" applyBorder="1" applyAlignment="1">
      <alignment horizontal="center" vertical="center" wrapText="1"/>
    </xf>
    <xf numFmtId="0" fontId="6" fillId="3" borderId="9" xfId="1" applyFill="1" applyBorder="1" applyAlignment="1" applyProtection="1">
      <alignment horizontal="center" vertical="center" wrapText="1"/>
    </xf>
    <xf numFmtId="0" fontId="3" fillId="11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12" borderId="28" xfId="0" applyFont="1" applyFill="1" applyBorder="1" applyAlignment="1">
      <alignment horizontal="center" vertical="center" wrapText="1"/>
    </xf>
    <xf numFmtId="0" fontId="1" fillId="12" borderId="31" xfId="0" applyFont="1" applyFill="1" applyBorder="1" applyAlignment="1">
      <alignment horizontal="center" vertical="center" wrapText="1"/>
    </xf>
    <xf numFmtId="0" fontId="1" fillId="12" borderId="29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32" xfId="0" applyFont="1" applyFill="1" applyBorder="1" applyAlignment="1">
      <alignment horizontal="center" vertical="center" wrapText="1"/>
    </xf>
    <xf numFmtId="0" fontId="0" fillId="12" borderId="0" xfId="0" applyFill="1"/>
    <xf numFmtId="0" fontId="3" fillId="4" borderId="0" xfId="0" applyFont="1" applyFill="1" applyBorder="1" applyAlignment="1">
      <alignment horizontal="center" wrapText="1"/>
    </xf>
    <xf numFmtId="0" fontId="6" fillId="2" borderId="0" xfId="1" applyFill="1" applyAlignment="1" applyProtection="1">
      <alignment wrapText="1"/>
    </xf>
    <xf numFmtId="0" fontId="3" fillId="2" borderId="7" xfId="0" applyFont="1" applyFill="1" applyBorder="1" applyAlignment="1">
      <alignment wrapText="1"/>
    </xf>
    <xf numFmtId="0" fontId="3" fillId="4" borderId="37" xfId="0" applyFont="1" applyFill="1" applyBorder="1" applyAlignment="1">
      <alignment horizontal="center" wrapText="1"/>
    </xf>
    <xf numFmtId="3" fontId="20" fillId="22" borderId="0" xfId="0" applyNumberFormat="1" applyFont="1" applyFill="1" applyBorder="1"/>
    <xf numFmtId="10" fontId="20" fillId="22" borderId="9" xfId="0" applyNumberFormat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view3D>
      <c:perspective val="30"/>
    </c:view3D>
    <c:plotArea>
      <c:layout/>
      <c:bar3DChart>
        <c:barDir val="col"/>
        <c:grouping val="clustered"/>
        <c:ser>
          <c:idx val="6"/>
          <c:order val="0"/>
          <c:tx>
            <c:strRef>
              <c:f>Data!$E$14</c:f>
              <c:strCache>
                <c:ptCount val="1"/>
                <c:pt idx="0">
                  <c:v>June</c:v>
                </c:pt>
              </c:strCache>
            </c:strRef>
          </c:tx>
          <c:dLbls>
            <c:showVal val="1"/>
          </c:dLbls>
          <c:val>
            <c:numRef>
              <c:f>Data!$E$24</c:f>
              <c:numCache>
                <c:formatCode>0.00%</c:formatCode>
                <c:ptCount val="1"/>
                <c:pt idx="0">
                  <c:v>2.2000000000000002</c:v>
                </c:pt>
              </c:numCache>
            </c:numRef>
          </c:val>
        </c:ser>
        <c:ser>
          <c:idx val="0"/>
          <c:order val="1"/>
          <c:tx>
            <c:strRef>
              <c:f>Data!$F$23</c:f>
              <c:strCache>
                <c:ptCount val="1"/>
                <c:pt idx="0">
                  <c:v>July</c:v>
                </c:pt>
              </c:strCache>
            </c:strRef>
          </c:tx>
          <c:dLbls>
            <c:showVal val="1"/>
          </c:dLbls>
          <c:cat>
            <c:strRef>
              <c:f>Data!$F$23</c:f>
              <c:strCache>
                <c:ptCount val="1"/>
                <c:pt idx="0">
                  <c:v>July</c:v>
                </c:pt>
              </c:strCache>
            </c:strRef>
          </c:cat>
          <c:val>
            <c:numRef>
              <c:f>Data!$F$55</c:f>
              <c:numCache>
                <c:formatCode>0.00%</c:formatCode>
                <c:ptCount val="1"/>
                <c:pt idx="0">
                  <c:v>2.6062500000000002</c:v>
                </c:pt>
              </c:numCache>
            </c:numRef>
          </c:val>
        </c:ser>
        <c:ser>
          <c:idx val="1"/>
          <c:order val="2"/>
          <c:tx>
            <c:strRef>
              <c:f>Data!$G$54</c:f>
              <c:strCache>
                <c:ptCount val="1"/>
                <c:pt idx="0">
                  <c:v>Aug</c:v>
                </c:pt>
              </c:strCache>
            </c:strRef>
          </c:tx>
          <c:dLbls>
            <c:showVal val="1"/>
          </c:dLbls>
          <c:val>
            <c:numRef>
              <c:f>Data!$G$86</c:f>
              <c:numCache>
                <c:formatCode>0.00%</c:formatCode>
                <c:ptCount val="1"/>
                <c:pt idx="0">
                  <c:v>1.718370883882149</c:v>
                </c:pt>
              </c:numCache>
            </c:numRef>
          </c:val>
        </c:ser>
        <c:ser>
          <c:idx val="2"/>
          <c:order val="3"/>
          <c:tx>
            <c:strRef>
              <c:f>Data!$H$85</c:f>
              <c:strCache>
                <c:ptCount val="1"/>
                <c:pt idx="0">
                  <c:v>sep</c:v>
                </c:pt>
              </c:strCache>
            </c:strRef>
          </c:tx>
          <c:dLbls>
            <c:showVal val="1"/>
          </c:dLbls>
          <c:val>
            <c:numRef>
              <c:f>Data!$H$116</c:f>
              <c:numCache>
                <c:formatCode>0.00%</c:formatCode>
                <c:ptCount val="1"/>
                <c:pt idx="0">
                  <c:v>0.5329933057060886</c:v>
                </c:pt>
              </c:numCache>
            </c:numRef>
          </c:val>
        </c:ser>
        <c:ser>
          <c:idx val="3"/>
          <c:order val="4"/>
          <c:tx>
            <c:strRef>
              <c:f>Data!$I$115</c:f>
              <c:strCache>
                <c:ptCount val="1"/>
                <c:pt idx="0">
                  <c:v>OCT</c:v>
                </c:pt>
              </c:strCache>
            </c:strRef>
          </c:tx>
          <c:dLbls>
            <c:showVal val="1"/>
          </c:dLbls>
          <c:val>
            <c:numRef>
              <c:f>Data!$I$147</c:f>
              <c:numCache>
                <c:formatCode>0.00%</c:formatCode>
                <c:ptCount val="1"/>
                <c:pt idx="0">
                  <c:v>0.3901018922852984</c:v>
                </c:pt>
              </c:numCache>
            </c:numRef>
          </c:val>
        </c:ser>
        <c:ser>
          <c:idx val="4"/>
          <c:order val="5"/>
          <c:tx>
            <c:strRef>
              <c:f>Data!$J$146</c:f>
              <c:strCache>
                <c:ptCount val="1"/>
                <c:pt idx="0">
                  <c:v>Nov</c:v>
                </c:pt>
              </c:strCache>
            </c:strRef>
          </c:tx>
          <c:dLbls>
            <c:showVal val="1"/>
          </c:dLbls>
          <c:val>
            <c:numRef>
              <c:f>Data!$J$177</c:f>
              <c:numCache>
                <c:formatCode>0.00%</c:formatCode>
                <c:ptCount val="1"/>
                <c:pt idx="0">
                  <c:v>0.49588631264023936</c:v>
                </c:pt>
              </c:numCache>
            </c:numRef>
          </c:val>
        </c:ser>
        <c:ser>
          <c:idx val="5"/>
          <c:order val="6"/>
          <c:tx>
            <c:strRef>
              <c:f>Data!$K$176</c:f>
              <c:strCache>
                <c:ptCount val="1"/>
                <c:pt idx="0">
                  <c:v>DEC</c:v>
                </c:pt>
              </c:strCache>
            </c:strRef>
          </c:tx>
          <c:dLbls>
            <c:showVal val="1"/>
          </c:dLbls>
          <c:val>
            <c:numRef>
              <c:f>Data!$K$208</c:f>
              <c:numCache>
                <c:formatCode>0.00%</c:formatCode>
                <c:ptCount val="1"/>
                <c:pt idx="0">
                  <c:v>0.42280000000000001</c:v>
                </c:pt>
              </c:numCache>
            </c:numRef>
          </c:val>
        </c:ser>
        <c:gapWidth val="352"/>
        <c:gapDepth val="48"/>
        <c:shape val="cone"/>
        <c:axId val="91726208"/>
        <c:axId val="91727744"/>
        <c:axId val="0"/>
      </c:bar3DChart>
      <c:catAx>
        <c:axId val="91726208"/>
        <c:scaling>
          <c:orientation val="minMax"/>
        </c:scaling>
        <c:delete val="1"/>
        <c:axPos val="b"/>
        <c:tickLblPos val="none"/>
        <c:crossAx val="91727744"/>
        <c:crosses val="autoZero"/>
        <c:auto val="1"/>
        <c:lblAlgn val="ctr"/>
        <c:lblOffset val="100"/>
      </c:catAx>
      <c:valAx>
        <c:axId val="91727744"/>
        <c:scaling>
          <c:orientation val="minMax"/>
        </c:scaling>
        <c:axPos val="l"/>
        <c:majorGridlines/>
        <c:numFmt formatCode="0.00%" sourceLinked="1"/>
        <c:tickLblPos val="nextTo"/>
        <c:crossAx val="917262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89184996439007"/>
          <c:y val="0.33919573689652427"/>
          <c:w val="8.2281500448488185E-2"/>
          <c:h val="0.32160852620695246"/>
        </c:manualLayout>
      </c:layout>
      <c:txPr>
        <a:bodyPr/>
        <a:lstStyle/>
        <a:p>
          <a:pPr>
            <a:defRPr sz="1150" baseline="0"/>
          </a:pPr>
          <a:endParaRPr lang="en-US"/>
        </a:p>
      </c:tx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Data!$C$2</c:f>
              <c:strCache>
                <c:ptCount val="1"/>
                <c:pt idx="0">
                  <c:v>Deaths</c:v>
                </c:pt>
              </c:strCache>
            </c:strRef>
          </c:tx>
          <c:marker>
            <c:symbol val="circle"/>
            <c:size val="2"/>
          </c:marker>
          <c:trendline>
            <c:spPr>
              <a:ln w="31750">
                <a:solidFill>
                  <a:srgbClr val="C00000"/>
                </a:solidFill>
              </a:ln>
            </c:spPr>
            <c:trendlineType val="poly"/>
            <c:order val="3"/>
            <c:forward val="33"/>
          </c:trendline>
          <c:cat>
            <c:numRef>
              <c:f>Data!$A$3:$A$226</c:f>
              <c:numCache>
                <c:formatCode>yyyy-mm-dd</c:formatCode>
                <c:ptCount val="224"/>
                <c:pt idx="0">
                  <c:v>39925</c:v>
                </c:pt>
                <c:pt idx="2">
                  <c:v>39933</c:v>
                </c:pt>
                <c:pt idx="4">
                  <c:v>39936</c:v>
                </c:pt>
                <c:pt idx="5">
                  <c:v>39940</c:v>
                </c:pt>
                <c:pt idx="6">
                  <c:v>39945</c:v>
                </c:pt>
                <c:pt idx="7">
                  <c:v>39951</c:v>
                </c:pt>
                <c:pt idx="8">
                  <c:v>39954</c:v>
                </c:pt>
                <c:pt idx="9">
                  <c:v>39960</c:v>
                </c:pt>
                <c:pt idx="12">
                  <c:v>39964</c:v>
                </c:pt>
                <c:pt idx="13">
                  <c:v>39965</c:v>
                </c:pt>
                <c:pt idx="14">
                  <c:v>39966</c:v>
                </c:pt>
                <c:pt idx="15">
                  <c:v>39967</c:v>
                </c:pt>
                <c:pt idx="16">
                  <c:v>39974</c:v>
                </c:pt>
                <c:pt idx="17">
                  <c:v>39983</c:v>
                </c:pt>
                <c:pt idx="18">
                  <c:v>39988</c:v>
                </c:pt>
                <c:pt idx="19">
                  <c:v>39990</c:v>
                </c:pt>
                <c:pt idx="20">
                  <c:v>39993</c:v>
                </c:pt>
                <c:pt idx="21">
                  <c:v>39994</c:v>
                </c:pt>
                <c:pt idx="22">
                  <c:v>39995</c:v>
                </c:pt>
                <c:pt idx="23">
                  <c:v>39996</c:v>
                </c:pt>
                <c:pt idx="24">
                  <c:v>39997</c:v>
                </c:pt>
                <c:pt idx="25">
                  <c:v>39998</c:v>
                </c:pt>
                <c:pt idx="26">
                  <c:v>39999</c:v>
                </c:pt>
                <c:pt idx="27">
                  <c:v>40000</c:v>
                </c:pt>
                <c:pt idx="28">
                  <c:v>40001</c:v>
                </c:pt>
                <c:pt idx="29">
                  <c:v>40002</c:v>
                </c:pt>
                <c:pt idx="30">
                  <c:v>40003</c:v>
                </c:pt>
                <c:pt idx="31">
                  <c:v>40004</c:v>
                </c:pt>
                <c:pt idx="32">
                  <c:v>40005</c:v>
                </c:pt>
                <c:pt idx="33">
                  <c:v>40006</c:v>
                </c:pt>
                <c:pt idx="34">
                  <c:v>40007</c:v>
                </c:pt>
                <c:pt idx="35">
                  <c:v>40008</c:v>
                </c:pt>
                <c:pt idx="36">
                  <c:v>40009</c:v>
                </c:pt>
                <c:pt idx="37">
                  <c:v>40010</c:v>
                </c:pt>
                <c:pt idx="38">
                  <c:v>40011</c:v>
                </c:pt>
                <c:pt idx="39">
                  <c:v>40012</c:v>
                </c:pt>
                <c:pt idx="40">
                  <c:v>40013</c:v>
                </c:pt>
                <c:pt idx="41">
                  <c:v>40014</c:v>
                </c:pt>
                <c:pt idx="42">
                  <c:v>40015</c:v>
                </c:pt>
                <c:pt idx="43">
                  <c:v>40016</c:v>
                </c:pt>
                <c:pt idx="44">
                  <c:v>40017</c:v>
                </c:pt>
                <c:pt idx="45">
                  <c:v>40018</c:v>
                </c:pt>
                <c:pt idx="46">
                  <c:v>40019</c:v>
                </c:pt>
                <c:pt idx="47">
                  <c:v>40020</c:v>
                </c:pt>
                <c:pt idx="48">
                  <c:v>40021</c:v>
                </c:pt>
                <c:pt idx="49">
                  <c:v>40022</c:v>
                </c:pt>
                <c:pt idx="50">
                  <c:v>40023</c:v>
                </c:pt>
                <c:pt idx="51">
                  <c:v>40024</c:v>
                </c:pt>
                <c:pt idx="52">
                  <c:v>40025</c:v>
                </c:pt>
                <c:pt idx="53">
                  <c:v>40026</c:v>
                </c:pt>
                <c:pt idx="54">
                  <c:v>40027</c:v>
                </c:pt>
                <c:pt idx="55">
                  <c:v>40028</c:v>
                </c:pt>
                <c:pt idx="56">
                  <c:v>40029</c:v>
                </c:pt>
                <c:pt idx="57">
                  <c:v>40030</c:v>
                </c:pt>
                <c:pt idx="58">
                  <c:v>40031</c:v>
                </c:pt>
                <c:pt idx="59">
                  <c:v>40032</c:v>
                </c:pt>
                <c:pt idx="60">
                  <c:v>40033</c:v>
                </c:pt>
                <c:pt idx="61">
                  <c:v>40034</c:v>
                </c:pt>
                <c:pt idx="62">
                  <c:v>40035</c:v>
                </c:pt>
                <c:pt idx="63">
                  <c:v>40036</c:v>
                </c:pt>
                <c:pt idx="64">
                  <c:v>40037</c:v>
                </c:pt>
                <c:pt idx="65">
                  <c:v>40038</c:v>
                </c:pt>
                <c:pt idx="66">
                  <c:v>40039</c:v>
                </c:pt>
                <c:pt idx="67">
                  <c:v>40040</c:v>
                </c:pt>
                <c:pt idx="68">
                  <c:v>40041</c:v>
                </c:pt>
                <c:pt idx="69">
                  <c:v>40042</c:v>
                </c:pt>
                <c:pt idx="70">
                  <c:v>40043</c:v>
                </c:pt>
                <c:pt idx="71">
                  <c:v>40044</c:v>
                </c:pt>
                <c:pt idx="72">
                  <c:v>40045</c:v>
                </c:pt>
                <c:pt idx="73">
                  <c:v>40046</c:v>
                </c:pt>
                <c:pt idx="74">
                  <c:v>40047</c:v>
                </c:pt>
                <c:pt idx="75">
                  <c:v>40048</c:v>
                </c:pt>
                <c:pt idx="76">
                  <c:v>40049</c:v>
                </c:pt>
                <c:pt idx="77">
                  <c:v>40050</c:v>
                </c:pt>
                <c:pt idx="78">
                  <c:v>40051</c:v>
                </c:pt>
                <c:pt idx="79">
                  <c:v>40052</c:v>
                </c:pt>
                <c:pt idx="80">
                  <c:v>40053</c:v>
                </c:pt>
                <c:pt idx="81">
                  <c:v>40054</c:v>
                </c:pt>
                <c:pt idx="82">
                  <c:v>40055</c:v>
                </c:pt>
                <c:pt idx="83">
                  <c:v>40056</c:v>
                </c:pt>
                <c:pt idx="84">
                  <c:v>40057</c:v>
                </c:pt>
                <c:pt idx="85">
                  <c:v>40058</c:v>
                </c:pt>
                <c:pt idx="86">
                  <c:v>40059</c:v>
                </c:pt>
                <c:pt idx="87">
                  <c:v>40060</c:v>
                </c:pt>
                <c:pt idx="88">
                  <c:v>40061</c:v>
                </c:pt>
                <c:pt idx="89">
                  <c:v>40062</c:v>
                </c:pt>
                <c:pt idx="90">
                  <c:v>40063</c:v>
                </c:pt>
                <c:pt idx="91">
                  <c:v>40064</c:v>
                </c:pt>
                <c:pt idx="92">
                  <c:v>40065</c:v>
                </c:pt>
                <c:pt idx="93">
                  <c:v>40066</c:v>
                </c:pt>
                <c:pt idx="94">
                  <c:v>40067</c:v>
                </c:pt>
                <c:pt idx="95">
                  <c:v>40068</c:v>
                </c:pt>
                <c:pt idx="96">
                  <c:v>40069</c:v>
                </c:pt>
                <c:pt idx="97">
                  <c:v>40070</c:v>
                </c:pt>
                <c:pt idx="98">
                  <c:v>40071</c:v>
                </c:pt>
                <c:pt idx="99">
                  <c:v>40072</c:v>
                </c:pt>
                <c:pt idx="100">
                  <c:v>40073</c:v>
                </c:pt>
                <c:pt idx="101">
                  <c:v>40074</c:v>
                </c:pt>
                <c:pt idx="102">
                  <c:v>40075</c:v>
                </c:pt>
                <c:pt idx="103">
                  <c:v>40076</c:v>
                </c:pt>
                <c:pt idx="104">
                  <c:v>40077</c:v>
                </c:pt>
                <c:pt idx="105">
                  <c:v>40078</c:v>
                </c:pt>
                <c:pt idx="106">
                  <c:v>40079</c:v>
                </c:pt>
                <c:pt idx="107">
                  <c:v>40080</c:v>
                </c:pt>
                <c:pt idx="108">
                  <c:v>40081</c:v>
                </c:pt>
                <c:pt idx="109">
                  <c:v>40082</c:v>
                </c:pt>
                <c:pt idx="110">
                  <c:v>40083</c:v>
                </c:pt>
                <c:pt idx="111">
                  <c:v>40084</c:v>
                </c:pt>
                <c:pt idx="112">
                  <c:v>40085</c:v>
                </c:pt>
                <c:pt idx="113">
                  <c:v>40086</c:v>
                </c:pt>
                <c:pt idx="114">
                  <c:v>40087</c:v>
                </c:pt>
                <c:pt idx="115">
                  <c:v>40088</c:v>
                </c:pt>
                <c:pt idx="116">
                  <c:v>40089</c:v>
                </c:pt>
                <c:pt idx="117">
                  <c:v>40090</c:v>
                </c:pt>
                <c:pt idx="118">
                  <c:v>40091</c:v>
                </c:pt>
                <c:pt idx="119">
                  <c:v>40092</c:v>
                </c:pt>
                <c:pt idx="120">
                  <c:v>40093</c:v>
                </c:pt>
                <c:pt idx="121">
                  <c:v>40094</c:v>
                </c:pt>
                <c:pt idx="122">
                  <c:v>40095</c:v>
                </c:pt>
                <c:pt idx="123">
                  <c:v>40096</c:v>
                </c:pt>
                <c:pt idx="124">
                  <c:v>40097</c:v>
                </c:pt>
                <c:pt idx="125">
                  <c:v>40098</c:v>
                </c:pt>
                <c:pt idx="126">
                  <c:v>40099</c:v>
                </c:pt>
                <c:pt idx="127">
                  <c:v>40100</c:v>
                </c:pt>
                <c:pt idx="128">
                  <c:v>40101</c:v>
                </c:pt>
                <c:pt idx="129">
                  <c:v>40102</c:v>
                </c:pt>
                <c:pt idx="130">
                  <c:v>40103</c:v>
                </c:pt>
                <c:pt idx="131">
                  <c:v>40104</c:v>
                </c:pt>
                <c:pt idx="132">
                  <c:v>40105</c:v>
                </c:pt>
                <c:pt idx="133">
                  <c:v>40106</c:v>
                </c:pt>
                <c:pt idx="134">
                  <c:v>40107</c:v>
                </c:pt>
                <c:pt idx="135">
                  <c:v>40108</c:v>
                </c:pt>
                <c:pt idx="136">
                  <c:v>40109</c:v>
                </c:pt>
                <c:pt idx="137">
                  <c:v>40110</c:v>
                </c:pt>
                <c:pt idx="138">
                  <c:v>40111</c:v>
                </c:pt>
                <c:pt idx="139">
                  <c:v>40112</c:v>
                </c:pt>
                <c:pt idx="140">
                  <c:v>40113</c:v>
                </c:pt>
                <c:pt idx="141">
                  <c:v>40114</c:v>
                </c:pt>
                <c:pt idx="142">
                  <c:v>40115</c:v>
                </c:pt>
                <c:pt idx="143">
                  <c:v>40116</c:v>
                </c:pt>
                <c:pt idx="144">
                  <c:v>40117</c:v>
                </c:pt>
                <c:pt idx="145">
                  <c:v>40118</c:v>
                </c:pt>
                <c:pt idx="146">
                  <c:v>40119</c:v>
                </c:pt>
                <c:pt idx="147">
                  <c:v>40120</c:v>
                </c:pt>
                <c:pt idx="148">
                  <c:v>40121</c:v>
                </c:pt>
                <c:pt idx="149">
                  <c:v>40122</c:v>
                </c:pt>
                <c:pt idx="150">
                  <c:v>40123</c:v>
                </c:pt>
                <c:pt idx="151">
                  <c:v>40124</c:v>
                </c:pt>
                <c:pt idx="152">
                  <c:v>40125</c:v>
                </c:pt>
                <c:pt idx="153">
                  <c:v>40126</c:v>
                </c:pt>
                <c:pt idx="154">
                  <c:v>40127</c:v>
                </c:pt>
                <c:pt idx="155">
                  <c:v>40128</c:v>
                </c:pt>
                <c:pt idx="156">
                  <c:v>40129</c:v>
                </c:pt>
                <c:pt idx="157">
                  <c:v>40130</c:v>
                </c:pt>
                <c:pt idx="158">
                  <c:v>40131</c:v>
                </c:pt>
                <c:pt idx="159">
                  <c:v>40132</c:v>
                </c:pt>
                <c:pt idx="160">
                  <c:v>40133</c:v>
                </c:pt>
                <c:pt idx="161">
                  <c:v>40134</c:v>
                </c:pt>
                <c:pt idx="162">
                  <c:v>40135</c:v>
                </c:pt>
                <c:pt idx="163">
                  <c:v>40136</c:v>
                </c:pt>
                <c:pt idx="164">
                  <c:v>40137</c:v>
                </c:pt>
                <c:pt idx="165">
                  <c:v>40138</c:v>
                </c:pt>
                <c:pt idx="166">
                  <c:v>40139</c:v>
                </c:pt>
                <c:pt idx="167">
                  <c:v>40140</c:v>
                </c:pt>
                <c:pt idx="168">
                  <c:v>40141</c:v>
                </c:pt>
                <c:pt idx="169">
                  <c:v>40142</c:v>
                </c:pt>
                <c:pt idx="170">
                  <c:v>40143</c:v>
                </c:pt>
                <c:pt idx="171">
                  <c:v>40144</c:v>
                </c:pt>
                <c:pt idx="172">
                  <c:v>40145</c:v>
                </c:pt>
                <c:pt idx="173">
                  <c:v>40146</c:v>
                </c:pt>
                <c:pt idx="174">
                  <c:v>40147</c:v>
                </c:pt>
                <c:pt idx="175">
                  <c:v>40148</c:v>
                </c:pt>
                <c:pt idx="176">
                  <c:v>40149</c:v>
                </c:pt>
                <c:pt idx="177">
                  <c:v>40150</c:v>
                </c:pt>
                <c:pt idx="178">
                  <c:v>40151</c:v>
                </c:pt>
                <c:pt idx="179">
                  <c:v>40152</c:v>
                </c:pt>
                <c:pt idx="180">
                  <c:v>40153</c:v>
                </c:pt>
                <c:pt idx="181">
                  <c:v>40154</c:v>
                </c:pt>
                <c:pt idx="182">
                  <c:v>40155</c:v>
                </c:pt>
                <c:pt idx="183">
                  <c:v>40156</c:v>
                </c:pt>
                <c:pt idx="184">
                  <c:v>40157</c:v>
                </c:pt>
                <c:pt idx="185">
                  <c:v>40158</c:v>
                </c:pt>
                <c:pt idx="186">
                  <c:v>40159</c:v>
                </c:pt>
                <c:pt idx="187">
                  <c:v>40160</c:v>
                </c:pt>
                <c:pt idx="188">
                  <c:v>40161</c:v>
                </c:pt>
                <c:pt idx="189">
                  <c:v>40162</c:v>
                </c:pt>
                <c:pt idx="190">
                  <c:v>40163</c:v>
                </c:pt>
                <c:pt idx="191">
                  <c:v>40164</c:v>
                </c:pt>
                <c:pt idx="192">
                  <c:v>40165</c:v>
                </c:pt>
                <c:pt idx="193">
                  <c:v>40166</c:v>
                </c:pt>
                <c:pt idx="194">
                  <c:v>40167</c:v>
                </c:pt>
                <c:pt idx="195">
                  <c:v>40168</c:v>
                </c:pt>
                <c:pt idx="196">
                  <c:v>40169</c:v>
                </c:pt>
                <c:pt idx="197">
                  <c:v>40170</c:v>
                </c:pt>
                <c:pt idx="198">
                  <c:v>40171</c:v>
                </c:pt>
                <c:pt idx="199">
                  <c:v>40172</c:v>
                </c:pt>
                <c:pt idx="200">
                  <c:v>40173</c:v>
                </c:pt>
                <c:pt idx="201">
                  <c:v>40174</c:v>
                </c:pt>
                <c:pt idx="202">
                  <c:v>40175</c:v>
                </c:pt>
                <c:pt idx="203">
                  <c:v>40176</c:v>
                </c:pt>
                <c:pt idx="204">
                  <c:v>40177</c:v>
                </c:pt>
                <c:pt idx="205">
                  <c:v>40178</c:v>
                </c:pt>
                <c:pt idx="206">
                  <c:v>40179</c:v>
                </c:pt>
                <c:pt idx="207">
                  <c:v>40180</c:v>
                </c:pt>
                <c:pt idx="208">
                  <c:v>40181</c:v>
                </c:pt>
                <c:pt idx="209">
                  <c:v>40182</c:v>
                </c:pt>
                <c:pt idx="210">
                  <c:v>40183</c:v>
                </c:pt>
                <c:pt idx="211">
                  <c:v>40184</c:v>
                </c:pt>
                <c:pt idx="212">
                  <c:v>40185</c:v>
                </c:pt>
                <c:pt idx="213">
                  <c:v>40186</c:v>
                </c:pt>
                <c:pt idx="214">
                  <c:v>40187</c:v>
                </c:pt>
                <c:pt idx="215">
                  <c:v>40188</c:v>
                </c:pt>
                <c:pt idx="216">
                  <c:v>40189</c:v>
                </c:pt>
                <c:pt idx="217">
                  <c:v>40190</c:v>
                </c:pt>
                <c:pt idx="218">
                  <c:v>40191</c:v>
                </c:pt>
                <c:pt idx="219">
                  <c:v>40192</c:v>
                </c:pt>
                <c:pt idx="220">
                  <c:v>40193</c:v>
                </c:pt>
                <c:pt idx="221">
                  <c:v>40194</c:v>
                </c:pt>
                <c:pt idx="222">
                  <c:v>40195</c:v>
                </c:pt>
                <c:pt idx="223">
                  <c:v>40196</c:v>
                </c:pt>
              </c:numCache>
            </c:numRef>
          </c:cat>
          <c:val>
            <c:numRef>
              <c:f>Data!$C$3:$C$226</c:f>
              <c:numCache>
                <c:formatCode>#,##0</c:formatCode>
                <c:ptCount val="224"/>
                <c:pt idx="0">
                  <c:v>0</c:v>
                </c:pt>
                <c:pt idx="2">
                  <c:v>8</c:v>
                </c:pt>
                <c:pt idx="4">
                  <c:v>20</c:v>
                </c:pt>
                <c:pt idx="5">
                  <c:v>44</c:v>
                </c:pt>
                <c:pt idx="6">
                  <c:v>61</c:v>
                </c:pt>
                <c:pt idx="7">
                  <c:v>74</c:v>
                </c:pt>
                <c:pt idx="8">
                  <c:v>85</c:v>
                </c:pt>
                <c:pt idx="9">
                  <c:v>95</c:v>
                </c:pt>
                <c:pt idx="12">
                  <c:v>100</c:v>
                </c:pt>
                <c:pt idx="15">
                  <c:v>117</c:v>
                </c:pt>
                <c:pt idx="16">
                  <c:v>167</c:v>
                </c:pt>
                <c:pt idx="17">
                  <c:v>180</c:v>
                </c:pt>
                <c:pt idx="18">
                  <c:v>238</c:v>
                </c:pt>
                <c:pt idx="19">
                  <c:v>263</c:v>
                </c:pt>
                <c:pt idx="20">
                  <c:v>311</c:v>
                </c:pt>
                <c:pt idx="21">
                  <c:v>320</c:v>
                </c:pt>
                <c:pt idx="22">
                  <c:v>332</c:v>
                </c:pt>
                <c:pt idx="24">
                  <c:v>382</c:v>
                </c:pt>
                <c:pt idx="27">
                  <c:v>429</c:v>
                </c:pt>
                <c:pt idx="43">
                  <c:v>816</c:v>
                </c:pt>
                <c:pt idx="52">
                  <c:v>1154</c:v>
                </c:pt>
                <c:pt idx="58">
                  <c:v>1462</c:v>
                </c:pt>
                <c:pt idx="67">
                  <c:v>2254</c:v>
                </c:pt>
                <c:pt idx="69">
                  <c:v>2297</c:v>
                </c:pt>
                <c:pt idx="71">
                  <c:v>2383</c:v>
                </c:pt>
                <c:pt idx="73">
                  <c:v>2528</c:v>
                </c:pt>
                <c:pt idx="77">
                  <c:v>2798</c:v>
                </c:pt>
                <c:pt idx="80">
                  <c:v>2971</c:v>
                </c:pt>
                <c:pt idx="82">
                  <c:v>3073</c:v>
                </c:pt>
                <c:pt idx="83">
                  <c:v>3137</c:v>
                </c:pt>
                <c:pt idx="84">
                  <c:v>3161</c:v>
                </c:pt>
                <c:pt idx="86">
                  <c:v>3255</c:v>
                </c:pt>
                <c:pt idx="88">
                  <c:v>3373</c:v>
                </c:pt>
                <c:pt idx="90">
                  <c:v>3424</c:v>
                </c:pt>
                <c:pt idx="94">
                  <c:v>3676</c:v>
                </c:pt>
                <c:pt idx="97">
                  <c:v>3906</c:v>
                </c:pt>
                <c:pt idx="99">
                  <c:v>3994</c:v>
                </c:pt>
                <c:pt idx="101">
                  <c:v>4079</c:v>
                </c:pt>
                <c:pt idx="103">
                  <c:v>4309</c:v>
                </c:pt>
                <c:pt idx="105">
                  <c:v>4412</c:v>
                </c:pt>
                <c:pt idx="107">
                  <c:v>4486</c:v>
                </c:pt>
                <c:pt idx="113">
                  <c:v>4809</c:v>
                </c:pt>
                <c:pt idx="114">
                  <c:v>4912</c:v>
                </c:pt>
                <c:pt idx="116">
                  <c:v>4952</c:v>
                </c:pt>
                <c:pt idx="117">
                  <c:v>4972</c:v>
                </c:pt>
                <c:pt idx="118">
                  <c:v>5010</c:v>
                </c:pt>
                <c:pt idx="119">
                  <c:v>5049</c:v>
                </c:pt>
                <c:pt idx="120">
                  <c:v>5119</c:v>
                </c:pt>
                <c:pt idx="121">
                  <c:v>5170</c:v>
                </c:pt>
                <c:pt idx="123">
                  <c:v>5256</c:v>
                </c:pt>
                <c:pt idx="124">
                  <c:v>5305</c:v>
                </c:pt>
                <c:pt idx="130">
                  <c:v>5606</c:v>
                </c:pt>
                <c:pt idx="136">
                  <c:v>6037</c:v>
                </c:pt>
                <c:pt idx="142">
                  <c:v>6357</c:v>
                </c:pt>
                <c:pt idx="144">
                  <c:v>6685</c:v>
                </c:pt>
                <c:pt idx="148">
                  <c:v>6917</c:v>
                </c:pt>
                <c:pt idx="154">
                  <c:v>7543</c:v>
                </c:pt>
                <c:pt idx="157">
                  <c:v>7928</c:v>
                </c:pt>
                <c:pt idx="161">
                  <c:v>8177</c:v>
                </c:pt>
                <c:pt idx="163">
                  <c:v>8625</c:v>
                </c:pt>
                <c:pt idx="166">
                  <c:v>8953</c:v>
                </c:pt>
                <c:pt idx="169">
                  <c:v>9528</c:v>
                </c:pt>
                <c:pt idx="171">
                  <c:v>9748</c:v>
                </c:pt>
                <c:pt idx="174">
                  <c:v>10000</c:v>
                </c:pt>
                <c:pt idx="175">
                  <c:v>10153</c:v>
                </c:pt>
                <c:pt idx="179">
                  <c:v>10813</c:v>
                </c:pt>
                <c:pt idx="180">
                  <c:v>10960</c:v>
                </c:pt>
                <c:pt idx="181">
                  <c:v>11148</c:v>
                </c:pt>
                <c:pt idx="183">
                  <c:v>11452</c:v>
                </c:pt>
                <c:pt idx="187">
                  <c:v>12020</c:v>
                </c:pt>
                <c:pt idx="189">
                  <c:v>12626</c:v>
                </c:pt>
                <c:pt idx="191">
                  <c:v>12947</c:v>
                </c:pt>
                <c:pt idx="193">
                  <c:v>13316</c:v>
                </c:pt>
                <c:pt idx="196">
                  <c:v>13399</c:v>
                </c:pt>
                <c:pt idx="203">
                  <c:v>14122</c:v>
                </c:pt>
                <c:pt idx="205">
                  <c:v>14228</c:v>
                </c:pt>
                <c:pt idx="206">
                  <c:v>14285</c:v>
                </c:pt>
              </c:numCache>
            </c:numRef>
          </c:val>
        </c:ser>
        <c:marker val="1"/>
        <c:axId val="91943680"/>
        <c:axId val="91945216"/>
      </c:lineChart>
      <c:dateAx>
        <c:axId val="91943680"/>
        <c:scaling>
          <c:orientation val="minMax"/>
          <c:min val="39934"/>
        </c:scaling>
        <c:axPos val="b"/>
        <c:majorGridlines>
          <c:spPr>
            <a:ln w="22225">
              <a:solidFill>
                <a:schemeClr val="accent2"/>
              </a:solidFill>
            </a:ln>
          </c:spPr>
        </c:majorGridlines>
        <c:minorGridlines>
          <c:spPr>
            <a:ln w="31750" cmpd="sng">
              <a:solidFill>
                <a:schemeClr val="accent3">
                  <a:lumMod val="75000"/>
                </a:schemeClr>
              </a:solidFill>
            </a:ln>
          </c:spPr>
        </c:minorGridlines>
        <c:numFmt formatCode="yyyy-mm-dd" sourceLinked="1"/>
        <c:majorTickMark val="in"/>
        <c:minorTickMark val="cross"/>
        <c:tickLblPos val="nextTo"/>
        <c:txPr>
          <a:bodyPr rot="-1560000"/>
          <a:lstStyle/>
          <a:p>
            <a:pPr>
              <a:defRPr sz="870" baseline="0"/>
            </a:pPr>
            <a:endParaRPr lang="en-US"/>
          </a:p>
        </c:txPr>
        <c:crossAx val="91945216"/>
        <c:crossesAt val="0"/>
        <c:lblOffset val="100"/>
        <c:majorUnit val="1"/>
        <c:majorTimeUnit val="months"/>
        <c:minorUnit val="1"/>
        <c:minorTimeUnit val="days"/>
      </c:dateAx>
      <c:valAx>
        <c:axId val="91945216"/>
        <c:scaling>
          <c:orientation val="minMax"/>
          <c:min val="0"/>
        </c:scaling>
        <c:axPos val="l"/>
        <c:majorGridlines>
          <c:spPr>
            <a:ln>
              <a:solidFill>
                <a:schemeClr val="tx1"/>
              </a:solidFill>
            </a:ln>
          </c:spPr>
        </c:majorGridlines>
        <c:minorGridlines/>
        <c:numFmt formatCode="#,##0" sourceLinked="1"/>
        <c:tickLblPos val="nextTo"/>
        <c:crossAx val="91943680"/>
        <c:crossesAt val="39925"/>
        <c:crossBetween val="between"/>
        <c:minorUnit val="1000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/>
  </sheetViews>
  <pageMargins left="0.7" right="0.7" top="0.75" bottom="0.75" header="0.3" footer="0.3"/>
  <pageSetup orientation="landscape" horizontalDpi="1200" verticalDpi="12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en.wikipedia.org/wiki/2009_flu_pandemic_in_South_America" TargetMode="External"/><Relationship Id="rId18" Type="http://schemas.openxmlformats.org/officeDocument/2006/relationships/hyperlink" Target="http://en.wikipedia.org/wiki/2009_flu_pandemic_in_Japan" TargetMode="External"/><Relationship Id="rId26" Type="http://schemas.openxmlformats.org/officeDocument/2006/relationships/hyperlink" Target="http://en.wikipedia.org/wiki/2009_flu_pandemic_in_North_America" TargetMode="External"/><Relationship Id="rId39" Type="http://schemas.openxmlformats.org/officeDocument/2006/relationships/hyperlink" Target="http://en.wikipedia.org/wiki/2009_flu_pandemic_in_South_America" TargetMode="External"/><Relationship Id="rId21" Type="http://schemas.openxmlformats.org/officeDocument/2006/relationships/hyperlink" Target="http://en.wikipedia.org/wiki/2009_flu_pandemic_in_North_America" TargetMode="External"/><Relationship Id="rId34" Type="http://schemas.openxmlformats.org/officeDocument/2006/relationships/hyperlink" Target="http://en.wikipedia.org/wiki/2009_flu_pandemic_in_Asia" TargetMode="External"/><Relationship Id="rId42" Type="http://schemas.openxmlformats.org/officeDocument/2006/relationships/hyperlink" Target="http://en.wikipedia.org/wiki/2009_flu_pandemic_in_Europe" TargetMode="External"/><Relationship Id="rId47" Type="http://schemas.openxmlformats.org/officeDocument/2006/relationships/hyperlink" Target="http://en.wikipedia.org/wiki/2009_flu_pandemic_in_Asia" TargetMode="External"/><Relationship Id="rId50" Type="http://schemas.openxmlformats.org/officeDocument/2006/relationships/hyperlink" Target="http://en.wikipedia.org/wiki/2009_flu_pandemic_in_North_America" TargetMode="External"/><Relationship Id="rId55" Type="http://schemas.openxmlformats.org/officeDocument/2006/relationships/hyperlink" Target="http://en.wikipedia.org/wiki/2009_flu_pandemic_in_Africa" TargetMode="External"/><Relationship Id="rId7" Type="http://schemas.openxmlformats.org/officeDocument/2006/relationships/hyperlink" Target="http://en.wikipedia.org/wiki/2009_flu_pandemic_in_South_America" TargetMode="External"/><Relationship Id="rId12" Type="http://schemas.openxmlformats.org/officeDocument/2006/relationships/hyperlink" Target="http://en.wikipedia.org/wiki/2009_flu_pandemic_in_South_America" TargetMode="External"/><Relationship Id="rId17" Type="http://schemas.openxmlformats.org/officeDocument/2006/relationships/hyperlink" Target="http://en.wikipedia.org/wiki/2009_flu_pandemic_in_Hong_Kong" TargetMode="External"/><Relationship Id="rId25" Type="http://schemas.openxmlformats.org/officeDocument/2006/relationships/hyperlink" Target="http://en.wikipedia.org/wiki/2009_flu_pandemic_in_Asia" TargetMode="External"/><Relationship Id="rId33" Type="http://schemas.openxmlformats.org/officeDocument/2006/relationships/hyperlink" Target="http://en.wikipedia.org/wiki/2009_flu_pandemic_in_Europe" TargetMode="External"/><Relationship Id="rId38" Type="http://schemas.openxmlformats.org/officeDocument/2006/relationships/hyperlink" Target="http://en.wikipedia.org/wiki/2009_flu_pandemic_in_Oceania" TargetMode="External"/><Relationship Id="rId46" Type="http://schemas.openxmlformats.org/officeDocument/2006/relationships/hyperlink" Target="http://en.wikipedia.org/wiki/2009_flu_pandemic_in_Asia" TargetMode="External"/><Relationship Id="rId2" Type="http://schemas.openxmlformats.org/officeDocument/2006/relationships/hyperlink" Target="http://en.wikipedia.org/wiki/2009_flu_pandemic_in_Mexico" TargetMode="External"/><Relationship Id="rId16" Type="http://schemas.openxmlformats.org/officeDocument/2006/relationships/hyperlink" Target="http://en.wikipedia.org/wiki/2009_flu_pandemic_in_North_America" TargetMode="External"/><Relationship Id="rId20" Type="http://schemas.openxmlformats.org/officeDocument/2006/relationships/hyperlink" Target="http://en.wikipedia.org/wiki/2009_flu_pandemic_in_Asia" TargetMode="External"/><Relationship Id="rId29" Type="http://schemas.openxmlformats.org/officeDocument/2006/relationships/hyperlink" Target="http://en.wikipedia.org/wiki/2009_flu_pandemic_in_Asia" TargetMode="External"/><Relationship Id="rId41" Type="http://schemas.openxmlformats.org/officeDocument/2006/relationships/hyperlink" Target="http://en.wikipedia.org/wiki/2009_flu_pandemic_in_Asia" TargetMode="External"/><Relationship Id="rId54" Type="http://schemas.openxmlformats.org/officeDocument/2006/relationships/hyperlink" Target="http://en.wikipedia.org/wiki/2009_flu_pandemic_in_Africa" TargetMode="External"/><Relationship Id="rId1" Type="http://schemas.openxmlformats.org/officeDocument/2006/relationships/hyperlink" Target="http://en.wikipedia.org/wiki/2009_flu_pandemic_in_India" TargetMode="External"/><Relationship Id="rId6" Type="http://schemas.openxmlformats.org/officeDocument/2006/relationships/hyperlink" Target="http://en.wikipedia.org/wiki/2009_flu_pandemic_in_Chile" TargetMode="External"/><Relationship Id="rId11" Type="http://schemas.openxmlformats.org/officeDocument/2006/relationships/hyperlink" Target="http://en.wikipedia.org/wiki/2009_flu_pandemic_in_South_America" TargetMode="External"/><Relationship Id="rId24" Type="http://schemas.openxmlformats.org/officeDocument/2006/relationships/hyperlink" Target="http://en.wikipedia.org/wiki/2009_flu_pandemic_in_North_America" TargetMode="External"/><Relationship Id="rId32" Type="http://schemas.openxmlformats.org/officeDocument/2006/relationships/hyperlink" Target="http://en.wikipedia.org/wiki/2009_flu_pandemic_in_North_America" TargetMode="External"/><Relationship Id="rId37" Type="http://schemas.openxmlformats.org/officeDocument/2006/relationships/hyperlink" Target="http://en.wikipedia.org/wiki/2009_flu_pandemic_in_Asia" TargetMode="External"/><Relationship Id="rId40" Type="http://schemas.openxmlformats.org/officeDocument/2006/relationships/hyperlink" Target="http://en.wikipedia.org/wiki/2009_flu_pandemic_in_Africa" TargetMode="External"/><Relationship Id="rId45" Type="http://schemas.openxmlformats.org/officeDocument/2006/relationships/hyperlink" Target="http://en.wikipedia.org/wiki/2009_flu_pandemic_in_Europe" TargetMode="External"/><Relationship Id="rId53" Type="http://schemas.openxmlformats.org/officeDocument/2006/relationships/hyperlink" Target="http://en.wikipedia.org/wiki/2009_flu_pandemic_in_Oceania" TargetMode="External"/><Relationship Id="rId5" Type="http://schemas.openxmlformats.org/officeDocument/2006/relationships/hyperlink" Target="http://en.wikipedia.org/wiki/2009_flu_pandemic_in_South_America" TargetMode="External"/><Relationship Id="rId15" Type="http://schemas.openxmlformats.org/officeDocument/2006/relationships/hyperlink" Target="http://en.wikipedia.org/wiki/2009_flu_pandemic_in_Asia" TargetMode="External"/><Relationship Id="rId23" Type="http://schemas.openxmlformats.org/officeDocument/2006/relationships/hyperlink" Target="http://en.wikipedia.org/wiki/2009_flu_pandemic_in_Asia" TargetMode="External"/><Relationship Id="rId28" Type="http://schemas.openxmlformats.org/officeDocument/2006/relationships/hyperlink" Target="http://en.wikipedia.org/wiki/2009_flu_pandemic_in_Asia" TargetMode="External"/><Relationship Id="rId36" Type="http://schemas.openxmlformats.org/officeDocument/2006/relationships/hyperlink" Target="http://en.wikipedia.org/wiki/2009_flu_pandemic_in_Africa" TargetMode="External"/><Relationship Id="rId49" Type="http://schemas.openxmlformats.org/officeDocument/2006/relationships/hyperlink" Target="http://en.wikipedia.org/wiki/2009_flu_pandemic_in_Oceania" TargetMode="External"/><Relationship Id="rId57" Type="http://schemas.openxmlformats.org/officeDocument/2006/relationships/hyperlink" Target="http://en.wikipedia.org/wiki/2009_flu_pandemic_in_Oceania" TargetMode="External"/><Relationship Id="rId10" Type="http://schemas.openxmlformats.org/officeDocument/2006/relationships/hyperlink" Target="http://en.wikipedia.org/wiki/2009_flu_pandemic_in_Africa" TargetMode="External"/><Relationship Id="rId19" Type="http://schemas.openxmlformats.org/officeDocument/2006/relationships/hyperlink" Target="http://en.wikipedia.org/wiki/2009_flu_pandemic_in_North_America" TargetMode="External"/><Relationship Id="rId31" Type="http://schemas.openxmlformats.org/officeDocument/2006/relationships/hyperlink" Target="http://en.wikipedia.org/wiki/2009_flu_pandemic_in_Asia" TargetMode="External"/><Relationship Id="rId44" Type="http://schemas.openxmlformats.org/officeDocument/2006/relationships/hyperlink" Target="http://en.wikipedia.org/wiki/2009_flu_pandemic_in_Asia" TargetMode="External"/><Relationship Id="rId52" Type="http://schemas.openxmlformats.org/officeDocument/2006/relationships/hyperlink" Target="http://en.wikipedia.org/wiki/2009_flu_pandemic_in_Africa" TargetMode="External"/><Relationship Id="rId4" Type="http://schemas.openxmlformats.org/officeDocument/2006/relationships/hyperlink" Target="http://en.wikipedia.org/wiki/2009_flu_pandemic_in_Thailand" TargetMode="External"/><Relationship Id="rId9" Type="http://schemas.openxmlformats.org/officeDocument/2006/relationships/hyperlink" Target="http://en.wikipedia.org/wiki/2009_flu_pandemic_in_Venezuela" TargetMode="External"/><Relationship Id="rId14" Type="http://schemas.openxmlformats.org/officeDocument/2006/relationships/hyperlink" Target="http://en.wikipedia.org/wiki/2009_flu_pandemic_in_Asia" TargetMode="External"/><Relationship Id="rId22" Type="http://schemas.openxmlformats.org/officeDocument/2006/relationships/hyperlink" Target="http://en.wikipedia.org/wiki/2009_flu_pandemic_in_North_America" TargetMode="External"/><Relationship Id="rId27" Type="http://schemas.openxmlformats.org/officeDocument/2006/relationships/hyperlink" Target="http://en.wikipedia.org/wiki/2009_flu_pandemic_in_Asia" TargetMode="External"/><Relationship Id="rId30" Type="http://schemas.openxmlformats.org/officeDocument/2006/relationships/hyperlink" Target="http://en.wikipedia.org/wiki/2009_flu_pandemic_in_Asia" TargetMode="External"/><Relationship Id="rId35" Type="http://schemas.openxmlformats.org/officeDocument/2006/relationships/hyperlink" Target="http://en.wikipedia.org/wiki/2009_flu_pandemic_in_Asia" TargetMode="External"/><Relationship Id="rId43" Type="http://schemas.openxmlformats.org/officeDocument/2006/relationships/hyperlink" Target="http://en.wikipedia.org/wiki/2009_flu_pandemic_in_Asia" TargetMode="External"/><Relationship Id="rId48" Type="http://schemas.openxmlformats.org/officeDocument/2006/relationships/hyperlink" Target="http://en.wikipedia.org/wiki/2009_flu_pandemic_in_Asia" TargetMode="External"/><Relationship Id="rId56" Type="http://schemas.openxmlformats.org/officeDocument/2006/relationships/hyperlink" Target="http://en.wikipedia.org/wiki/2009_flu_pandemic_in_North_America" TargetMode="External"/><Relationship Id="rId8" Type="http://schemas.openxmlformats.org/officeDocument/2006/relationships/hyperlink" Target="http://en.wikipedia.org/wiki/2009_flu_pandemic_in_Malaysia" TargetMode="External"/><Relationship Id="rId51" Type="http://schemas.openxmlformats.org/officeDocument/2006/relationships/hyperlink" Target="http://en.wikipedia.org/wiki/2009_flu_pandemic_in_Oceania" TargetMode="External"/><Relationship Id="rId3" Type="http://schemas.openxmlformats.org/officeDocument/2006/relationships/hyperlink" Target="http://en.wikipedia.org/wiki/2009_flu_pandemic_in_Australia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en.wikipedia.org/wiki/2009_flu_pandemic_in_South_America" TargetMode="External"/><Relationship Id="rId18" Type="http://schemas.openxmlformats.org/officeDocument/2006/relationships/hyperlink" Target="http://en.wikipedia.org/wiki/2009_flu_pandemic_in_Spain" TargetMode="External"/><Relationship Id="rId26" Type="http://schemas.openxmlformats.org/officeDocument/2006/relationships/hyperlink" Target="http://en.wikipedia.org/wiki/2009_flu_pandemic_in_Japan" TargetMode="External"/><Relationship Id="rId39" Type="http://schemas.openxmlformats.org/officeDocument/2006/relationships/hyperlink" Target="http://en.wikipedia.org/wiki/2009_flu_pandemic_in_Africa" TargetMode="External"/><Relationship Id="rId21" Type="http://schemas.openxmlformats.org/officeDocument/2006/relationships/hyperlink" Target="http://en.wikipedia.org/wiki/2009_flu_pandemic_in_Asia" TargetMode="External"/><Relationship Id="rId34" Type="http://schemas.openxmlformats.org/officeDocument/2006/relationships/hyperlink" Target="http://en.wikipedia.org/wiki/2009_flu_pandemic_in_Asia" TargetMode="External"/><Relationship Id="rId42" Type="http://schemas.openxmlformats.org/officeDocument/2006/relationships/hyperlink" Target="http://en.wikipedia.org/wiki/2009_flu_pandemic_in_Norway" TargetMode="External"/><Relationship Id="rId47" Type="http://schemas.openxmlformats.org/officeDocument/2006/relationships/hyperlink" Target="http://en.wikipedia.org/wiki/2009_flu_pandemic_in_Europe" TargetMode="External"/><Relationship Id="rId50" Type="http://schemas.openxmlformats.org/officeDocument/2006/relationships/hyperlink" Target="http://en.wikipedia.org/wiki/2009_flu_pandemic_in_Asia" TargetMode="External"/><Relationship Id="rId55" Type="http://schemas.openxmlformats.org/officeDocument/2006/relationships/hyperlink" Target="http://en.wikipedia.org/wiki/2009_flu_pandemic_in_Asia" TargetMode="External"/><Relationship Id="rId63" Type="http://schemas.openxmlformats.org/officeDocument/2006/relationships/hyperlink" Target="http://en.wikipedia.org/wiki/2009_flu_pandemic_in_Asia" TargetMode="External"/><Relationship Id="rId68" Type="http://schemas.openxmlformats.org/officeDocument/2006/relationships/hyperlink" Target="http://en.wikipedia.org/wiki/2009_flu_pandemic_in_Oceania" TargetMode="External"/><Relationship Id="rId76" Type="http://schemas.openxmlformats.org/officeDocument/2006/relationships/hyperlink" Target="http://en.wikipedia.org/wiki/2009_flu_pandemic_in_North_America" TargetMode="External"/><Relationship Id="rId7" Type="http://schemas.openxmlformats.org/officeDocument/2006/relationships/hyperlink" Target="http://en.wikipedia.org/wiki/2009_flu_pandemic_in_South_America" TargetMode="External"/><Relationship Id="rId71" Type="http://schemas.openxmlformats.org/officeDocument/2006/relationships/hyperlink" Target="http://en.wikipedia.org/wiki/2009_flu_pandemic_in_Oceania" TargetMode="External"/><Relationship Id="rId2" Type="http://schemas.openxmlformats.org/officeDocument/2006/relationships/hyperlink" Target="http://en.wikipedia.org/wiki/2009_flu_pandemic_in_Argentina" TargetMode="External"/><Relationship Id="rId16" Type="http://schemas.openxmlformats.org/officeDocument/2006/relationships/hyperlink" Target="http://en.wikipedia.org/wiki/2009_flu_pandemic_in_South_America" TargetMode="External"/><Relationship Id="rId29" Type="http://schemas.openxmlformats.org/officeDocument/2006/relationships/hyperlink" Target="http://en.wikipedia.org/wiki/2009_flu_pandemic_in_Asia" TargetMode="External"/><Relationship Id="rId11" Type="http://schemas.openxmlformats.org/officeDocument/2006/relationships/hyperlink" Target="http://en.wikipedia.org/wiki/2009_flu_pandemic_in_Canada" TargetMode="External"/><Relationship Id="rId24" Type="http://schemas.openxmlformats.org/officeDocument/2006/relationships/hyperlink" Target="http://en.wikipedia.org/wiki/2009_flu_pandemic_in_Asia" TargetMode="External"/><Relationship Id="rId32" Type="http://schemas.openxmlformats.org/officeDocument/2006/relationships/hyperlink" Target="http://en.wikipedia.org/wiki/2009_flu_pandemic_in_Asia" TargetMode="External"/><Relationship Id="rId37" Type="http://schemas.openxmlformats.org/officeDocument/2006/relationships/hyperlink" Target="http://en.wikipedia.org/wiki/2009_flu_pandemic_in_North_America" TargetMode="External"/><Relationship Id="rId40" Type="http://schemas.openxmlformats.org/officeDocument/2006/relationships/hyperlink" Target="http://en.wikipedia.org/wiki/2009_flu_pandemic_in_Asia" TargetMode="External"/><Relationship Id="rId45" Type="http://schemas.openxmlformats.org/officeDocument/2006/relationships/hyperlink" Target="http://en.wikipedia.org/wiki/2009_flu_pandemic_in_North_America" TargetMode="External"/><Relationship Id="rId53" Type="http://schemas.openxmlformats.org/officeDocument/2006/relationships/hyperlink" Target="http://en.wikipedia.org/wiki/2009_flu_pandemic_in_Europe" TargetMode="External"/><Relationship Id="rId58" Type="http://schemas.openxmlformats.org/officeDocument/2006/relationships/hyperlink" Target="http://en.wikipedia.org/wiki/2009_flu_pandemic_in_South_America" TargetMode="External"/><Relationship Id="rId66" Type="http://schemas.openxmlformats.org/officeDocument/2006/relationships/hyperlink" Target="http://en.wikipedia.org/wiki/2009_flu_pandemic_in_Asia" TargetMode="External"/><Relationship Id="rId74" Type="http://schemas.openxmlformats.org/officeDocument/2006/relationships/hyperlink" Target="http://en.wikipedia.org/wiki/2009_flu_pandemic_in_Africa" TargetMode="External"/><Relationship Id="rId5" Type="http://schemas.openxmlformats.org/officeDocument/2006/relationships/hyperlink" Target="http://en.wikipedia.org/wiki/2009_flu_pandemic_in_Australia" TargetMode="External"/><Relationship Id="rId15" Type="http://schemas.openxmlformats.org/officeDocument/2006/relationships/hyperlink" Target="http://en.wikipedia.org/wiki/2009_flu_pandemic_in_South_America" TargetMode="External"/><Relationship Id="rId23" Type="http://schemas.openxmlformats.org/officeDocument/2006/relationships/hyperlink" Target="http://en.wikipedia.org/wiki/2009_flu_pandemic_in_Hong_Kong" TargetMode="External"/><Relationship Id="rId28" Type="http://schemas.openxmlformats.org/officeDocument/2006/relationships/hyperlink" Target="http://en.wikipedia.org/wiki/2009_flu_pandemic_in_Asia" TargetMode="External"/><Relationship Id="rId36" Type="http://schemas.openxmlformats.org/officeDocument/2006/relationships/hyperlink" Target="http://en.wikipedia.org/wiki/2009_flu_pandemic_in_Asia" TargetMode="External"/><Relationship Id="rId49" Type="http://schemas.openxmlformats.org/officeDocument/2006/relationships/hyperlink" Target="http://en.wikipedia.org/wiki/2009_flu_pandemic_in_Europe" TargetMode="External"/><Relationship Id="rId57" Type="http://schemas.openxmlformats.org/officeDocument/2006/relationships/hyperlink" Target="http://en.wikipedia.org/wiki/2009_flu_pandemic_in_Oceania" TargetMode="External"/><Relationship Id="rId61" Type="http://schemas.openxmlformats.org/officeDocument/2006/relationships/hyperlink" Target="http://en.wikipedia.org/wiki/2009_flu_pandemic_in_Asia" TargetMode="External"/><Relationship Id="rId10" Type="http://schemas.openxmlformats.org/officeDocument/2006/relationships/hyperlink" Target="http://en.wikipedia.org/wiki/2009_flu_pandemic_in_South_America" TargetMode="External"/><Relationship Id="rId19" Type="http://schemas.openxmlformats.org/officeDocument/2006/relationships/hyperlink" Target="http://en.wikipedia.org/wiki/2009_flu_pandemic_in_Uruguay" TargetMode="External"/><Relationship Id="rId31" Type="http://schemas.openxmlformats.org/officeDocument/2006/relationships/hyperlink" Target="http://en.wikipedia.org/wiki/2009_flu_pandemic_in_North_America" TargetMode="External"/><Relationship Id="rId44" Type="http://schemas.openxmlformats.org/officeDocument/2006/relationships/hyperlink" Target="http://en.wikipedia.org/wiki/2009_flu_pandemic_in_Asia" TargetMode="External"/><Relationship Id="rId52" Type="http://schemas.openxmlformats.org/officeDocument/2006/relationships/hyperlink" Target="http://en.wikipedia.org/wiki/2009_flu_pandemic_in_Europe" TargetMode="External"/><Relationship Id="rId60" Type="http://schemas.openxmlformats.org/officeDocument/2006/relationships/hyperlink" Target="http://en.wikipedia.org/wiki/2009_flu_pandemic_in_Asia" TargetMode="External"/><Relationship Id="rId65" Type="http://schemas.openxmlformats.org/officeDocument/2006/relationships/hyperlink" Target="http://en.wikipedia.org/wiki/2009_flu_pandemic_in_Asia" TargetMode="External"/><Relationship Id="rId73" Type="http://schemas.openxmlformats.org/officeDocument/2006/relationships/hyperlink" Target="http://en.wikipedia.org/wiki/2009_flu_pandemic_in_Oceania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://en.wikipedia.org/wiki/2009_flu_pandemic_in_Mexico" TargetMode="External"/><Relationship Id="rId9" Type="http://schemas.openxmlformats.org/officeDocument/2006/relationships/hyperlink" Target="http://en.wikipedia.org/wiki/2009_flu_pandemic_in_Venezuela" TargetMode="External"/><Relationship Id="rId14" Type="http://schemas.openxmlformats.org/officeDocument/2006/relationships/hyperlink" Target="http://en.wikipedia.org/wiki/2009_flu_pandemic_in_Africa" TargetMode="External"/><Relationship Id="rId22" Type="http://schemas.openxmlformats.org/officeDocument/2006/relationships/hyperlink" Target="http://en.wikipedia.org/wiki/2009_flu_pandemic_in_Asia" TargetMode="External"/><Relationship Id="rId27" Type="http://schemas.openxmlformats.org/officeDocument/2006/relationships/hyperlink" Target="http://en.wikipedia.org/wiki/2009_flu_pandemic_in_North_America" TargetMode="External"/><Relationship Id="rId30" Type="http://schemas.openxmlformats.org/officeDocument/2006/relationships/hyperlink" Target="http://en.wikipedia.org/wiki/2009_flu_pandemic_in_New_Zealand" TargetMode="External"/><Relationship Id="rId35" Type="http://schemas.openxmlformats.org/officeDocument/2006/relationships/hyperlink" Target="http://en.wikipedia.org/wiki/2009_flu_pandemic_in_North_America" TargetMode="External"/><Relationship Id="rId43" Type="http://schemas.openxmlformats.org/officeDocument/2006/relationships/hyperlink" Target="http://en.wikipedia.org/wiki/2009_flu_pandemic_in_Asia" TargetMode="External"/><Relationship Id="rId48" Type="http://schemas.openxmlformats.org/officeDocument/2006/relationships/hyperlink" Target="http://en.wikipedia.org/wiki/2009_flu_pandemic_in_Asia" TargetMode="External"/><Relationship Id="rId56" Type="http://schemas.openxmlformats.org/officeDocument/2006/relationships/hyperlink" Target="http://en.wikipedia.org/wiki/2009_flu_pandemic_in_Europe" TargetMode="External"/><Relationship Id="rId64" Type="http://schemas.openxmlformats.org/officeDocument/2006/relationships/hyperlink" Target="http://en.wikipedia.org/wiki/2009_flu_pandemic_in_Europe" TargetMode="External"/><Relationship Id="rId69" Type="http://schemas.openxmlformats.org/officeDocument/2006/relationships/hyperlink" Target="http://en.wikipedia.org/wiki/2009_flu_pandemic_in_North_America" TargetMode="External"/><Relationship Id="rId77" Type="http://schemas.openxmlformats.org/officeDocument/2006/relationships/hyperlink" Target="http://en.wikipedia.org/wiki/2009_flu_pandemic_in_Oceania" TargetMode="External"/><Relationship Id="rId8" Type="http://schemas.openxmlformats.org/officeDocument/2006/relationships/hyperlink" Target="http://en.wikipedia.org/wiki/2009_flu_pandemic_in_Chile" TargetMode="External"/><Relationship Id="rId51" Type="http://schemas.openxmlformats.org/officeDocument/2006/relationships/hyperlink" Target="http://en.wikipedia.org/wiki/2009_flu_pandemic_in_Europe" TargetMode="External"/><Relationship Id="rId72" Type="http://schemas.openxmlformats.org/officeDocument/2006/relationships/hyperlink" Target="http://en.wikipedia.org/wiki/2009_flu_pandemic_in_Africa" TargetMode="External"/><Relationship Id="rId3" Type="http://schemas.openxmlformats.org/officeDocument/2006/relationships/hyperlink" Target="http://en.wikipedia.org/wiki/2009_flu_pandemic_in_India" TargetMode="External"/><Relationship Id="rId12" Type="http://schemas.openxmlformats.org/officeDocument/2006/relationships/hyperlink" Target="http://en.wikipedia.org/wiki/2009_flu_pandemic_in_Malaysia" TargetMode="External"/><Relationship Id="rId17" Type="http://schemas.openxmlformats.org/officeDocument/2006/relationships/hyperlink" Target="http://en.wikipedia.org/wiki/2009_flu_pandemic_in_Costa_Rica" TargetMode="External"/><Relationship Id="rId25" Type="http://schemas.openxmlformats.org/officeDocument/2006/relationships/hyperlink" Target="http://en.wikipedia.org/wiki/2009_flu_pandemic_in_North_America" TargetMode="External"/><Relationship Id="rId33" Type="http://schemas.openxmlformats.org/officeDocument/2006/relationships/hyperlink" Target="http://en.wikipedia.org/wiki/2009_flu_pandemic_in_North_America" TargetMode="External"/><Relationship Id="rId38" Type="http://schemas.openxmlformats.org/officeDocument/2006/relationships/hyperlink" Target="http://en.wikipedia.org/wiki/2009_flu_pandemic_in_Asia" TargetMode="External"/><Relationship Id="rId46" Type="http://schemas.openxmlformats.org/officeDocument/2006/relationships/hyperlink" Target="http://en.wikipedia.org/wiki/2009_flu_pandemic_in_Europe" TargetMode="External"/><Relationship Id="rId59" Type="http://schemas.openxmlformats.org/officeDocument/2006/relationships/hyperlink" Target="http://en.wikipedia.org/wiki/2009_flu_pandemic_in_Africa" TargetMode="External"/><Relationship Id="rId67" Type="http://schemas.openxmlformats.org/officeDocument/2006/relationships/hyperlink" Target="http://en.wikipedia.org/wiki/2009_flu_pandemic_in_Asia" TargetMode="External"/><Relationship Id="rId20" Type="http://schemas.openxmlformats.org/officeDocument/2006/relationships/hyperlink" Target="http://en.wikipedia.org/wiki/2009_flu_pandemic_in_the_Philippines" TargetMode="External"/><Relationship Id="rId41" Type="http://schemas.openxmlformats.org/officeDocument/2006/relationships/hyperlink" Target="http://en.wikipedia.org/wiki/2009_flu_pandemic_in_Asia" TargetMode="External"/><Relationship Id="rId54" Type="http://schemas.openxmlformats.org/officeDocument/2006/relationships/hyperlink" Target="http://en.wikipedia.org/wiki/2009_flu_pandemic_in_Africa" TargetMode="External"/><Relationship Id="rId62" Type="http://schemas.openxmlformats.org/officeDocument/2006/relationships/hyperlink" Target="http://en.wikipedia.org/wiki/2009_flu_pandemic_in_Europe" TargetMode="External"/><Relationship Id="rId70" Type="http://schemas.openxmlformats.org/officeDocument/2006/relationships/hyperlink" Target="http://en.wikipedia.org/wiki/2009_flu_pandemic_in_Asia" TargetMode="External"/><Relationship Id="rId75" Type="http://schemas.openxmlformats.org/officeDocument/2006/relationships/hyperlink" Target="http://en.wikipedia.org/wiki/2009_flu_pandemic_in_Africa" TargetMode="External"/><Relationship Id="rId1" Type="http://schemas.openxmlformats.org/officeDocument/2006/relationships/hyperlink" Target="http://en.wikipedia.org/wiki/2009_flu_pandemic_in_Brazil" TargetMode="External"/><Relationship Id="rId6" Type="http://schemas.openxmlformats.org/officeDocument/2006/relationships/hyperlink" Target="http://en.wikipedia.org/wiki/2009_flu_pandemic_in_Thailand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en.wikipedia.org/wiki/2009_flu_pandemic_in_Malaysia" TargetMode="External"/><Relationship Id="rId18" Type="http://schemas.openxmlformats.org/officeDocument/2006/relationships/hyperlink" Target="http://en.wikipedia.org/wiki/2009_flu_pandemic_in_Costa_Rica" TargetMode="External"/><Relationship Id="rId26" Type="http://schemas.openxmlformats.org/officeDocument/2006/relationships/hyperlink" Target="http://en.wikipedia.org/wiki/2009_flu_pandemic_in_Japan" TargetMode="External"/><Relationship Id="rId39" Type="http://schemas.openxmlformats.org/officeDocument/2006/relationships/hyperlink" Target="http://en.wikipedia.org/wiki/2009_flu_pandemic_in_Africa" TargetMode="External"/><Relationship Id="rId21" Type="http://schemas.openxmlformats.org/officeDocument/2006/relationships/hyperlink" Target="http://en.wikipedia.org/wiki/2009_flu_pandemic_in_the_Philippines" TargetMode="External"/><Relationship Id="rId34" Type="http://schemas.openxmlformats.org/officeDocument/2006/relationships/hyperlink" Target="http://en.wikipedia.org/wiki/2009_flu_pandemic_in_Asia" TargetMode="External"/><Relationship Id="rId42" Type="http://schemas.openxmlformats.org/officeDocument/2006/relationships/hyperlink" Target="http://en.wikipedia.org/wiki/2009_flu_pandemic_in_Asia" TargetMode="External"/><Relationship Id="rId47" Type="http://schemas.openxmlformats.org/officeDocument/2006/relationships/hyperlink" Target="http://en.wikipedia.org/wiki/2009_flu_pandemic_in_Asia" TargetMode="External"/><Relationship Id="rId50" Type="http://schemas.openxmlformats.org/officeDocument/2006/relationships/hyperlink" Target="http://en.wikipedia.org/wiki/2009_flu_pandemic_in_Asia" TargetMode="External"/><Relationship Id="rId55" Type="http://schemas.openxmlformats.org/officeDocument/2006/relationships/hyperlink" Target="http://en.wikipedia.org/wiki/2009_flu_pandemic_in_Africa" TargetMode="External"/><Relationship Id="rId63" Type="http://schemas.openxmlformats.org/officeDocument/2006/relationships/hyperlink" Target="http://en.wikipedia.org/wiki/2009_flu_pandemic_in_Asia" TargetMode="External"/><Relationship Id="rId68" Type="http://schemas.openxmlformats.org/officeDocument/2006/relationships/hyperlink" Target="http://en.wikipedia.org/wiki/2009_flu_pandemic_in_Asia" TargetMode="External"/><Relationship Id="rId76" Type="http://schemas.openxmlformats.org/officeDocument/2006/relationships/hyperlink" Target="http://en.wikipedia.org/wiki/2009_flu_pandemic_in_Oceania" TargetMode="External"/><Relationship Id="rId7" Type="http://schemas.openxmlformats.org/officeDocument/2006/relationships/hyperlink" Target="http://en.wikipedia.org/wiki/2009_flu_pandemic_in_South_America" TargetMode="External"/><Relationship Id="rId71" Type="http://schemas.openxmlformats.org/officeDocument/2006/relationships/hyperlink" Target="http://en.wikipedia.org/wiki/2009_flu_pandemic_in_Asia" TargetMode="External"/><Relationship Id="rId2" Type="http://schemas.openxmlformats.org/officeDocument/2006/relationships/hyperlink" Target="http://en.wikipedia.org/wiki/2009_flu_pandemic_in_Argentina" TargetMode="External"/><Relationship Id="rId16" Type="http://schemas.openxmlformats.org/officeDocument/2006/relationships/hyperlink" Target="http://en.wikipedia.org/wiki/2009_flu_pandemic_in_South_America" TargetMode="External"/><Relationship Id="rId29" Type="http://schemas.openxmlformats.org/officeDocument/2006/relationships/hyperlink" Target="http://en.wikipedia.org/wiki/2009_flu_pandemic_in_New_Zealand" TargetMode="External"/><Relationship Id="rId11" Type="http://schemas.openxmlformats.org/officeDocument/2006/relationships/hyperlink" Target="http://en.wikipedia.org/wiki/2009_flu_pandemic_in_Venezuela" TargetMode="External"/><Relationship Id="rId24" Type="http://schemas.openxmlformats.org/officeDocument/2006/relationships/hyperlink" Target="http://en.wikipedia.org/wiki/2009_flu_pandemic_in_Asia" TargetMode="External"/><Relationship Id="rId32" Type="http://schemas.openxmlformats.org/officeDocument/2006/relationships/hyperlink" Target="http://en.wikipedia.org/wiki/2009_flu_pandemic_in_North_America" TargetMode="External"/><Relationship Id="rId37" Type="http://schemas.openxmlformats.org/officeDocument/2006/relationships/hyperlink" Target="http://en.wikipedia.org/wiki/2009_flu_pandemic_in_Asia" TargetMode="External"/><Relationship Id="rId40" Type="http://schemas.openxmlformats.org/officeDocument/2006/relationships/hyperlink" Target="http://en.wikipedia.org/wiki/2009_flu_pandemic_in_Asia" TargetMode="External"/><Relationship Id="rId45" Type="http://schemas.openxmlformats.org/officeDocument/2006/relationships/hyperlink" Target="http://en.wikipedia.org/wiki/2009_flu_pandemic_in_Europe" TargetMode="External"/><Relationship Id="rId53" Type="http://schemas.openxmlformats.org/officeDocument/2006/relationships/hyperlink" Target="http://en.wikipedia.org/wiki/2009_flu_pandemic_in_Europe" TargetMode="External"/><Relationship Id="rId58" Type="http://schemas.openxmlformats.org/officeDocument/2006/relationships/hyperlink" Target="http://en.wikipedia.org/wiki/2009_flu_pandemic_in_Oceania" TargetMode="External"/><Relationship Id="rId66" Type="http://schemas.openxmlformats.org/officeDocument/2006/relationships/hyperlink" Target="http://en.wikipedia.org/wiki/2009_flu_pandemic_in_Asia" TargetMode="External"/><Relationship Id="rId74" Type="http://schemas.openxmlformats.org/officeDocument/2006/relationships/hyperlink" Target="http://en.wikipedia.org/wiki/2009_flu_pandemic_in_Europe" TargetMode="External"/><Relationship Id="rId79" Type="http://schemas.openxmlformats.org/officeDocument/2006/relationships/hyperlink" Target="http://en.wikipedia.org/wiki/2009_flu_pandemic_in_North_America" TargetMode="External"/><Relationship Id="rId5" Type="http://schemas.openxmlformats.org/officeDocument/2006/relationships/hyperlink" Target="http://en.wikipedia.org/wiki/2009_flu_pandemic_in_Australia" TargetMode="External"/><Relationship Id="rId61" Type="http://schemas.openxmlformats.org/officeDocument/2006/relationships/hyperlink" Target="http://en.wikipedia.org/wiki/2009_flu_pandemic_in_Asia" TargetMode="External"/><Relationship Id="rId10" Type="http://schemas.openxmlformats.org/officeDocument/2006/relationships/hyperlink" Target="http://en.wikipedia.org/wiki/2009_flu_pandemic_in_Africa" TargetMode="External"/><Relationship Id="rId19" Type="http://schemas.openxmlformats.org/officeDocument/2006/relationships/hyperlink" Target="http://en.wikipedia.org/wiki/2009_flu_pandemic_in_Asia" TargetMode="External"/><Relationship Id="rId31" Type="http://schemas.openxmlformats.org/officeDocument/2006/relationships/hyperlink" Target="http://en.wikipedia.org/wiki/2009_flu_pandemic_in_Asia" TargetMode="External"/><Relationship Id="rId44" Type="http://schemas.openxmlformats.org/officeDocument/2006/relationships/hyperlink" Target="http://en.wikipedia.org/wiki/2009_flu_pandemic_in_Norway" TargetMode="External"/><Relationship Id="rId52" Type="http://schemas.openxmlformats.org/officeDocument/2006/relationships/hyperlink" Target="http://en.wikipedia.org/wiki/2009_flu_pandemic_in_Europe" TargetMode="External"/><Relationship Id="rId60" Type="http://schemas.openxmlformats.org/officeDocument/2006/relationships/hyperlink" Target="http://en.wikipedia.org/wiki/2009_flu_pandemic_in_Africa" TargetMode="External"/><Relationship Id="rId65" Type="http://schemas.openxmlformats.org/officeDocument/2006/relationships/hyperlink" Target="http://en.wikipedia.org/wiki/2009_flu_pandemic_in_Europe" TargetMode="External"/><Relationship Id="rId73" Type="http://schemas.openxmlformats.org/officeDocument/2006/relationships/hyperlink" Target="http://en.wikipedia.org/wiki/2009_flu_pandemic_in_Oceania" TargetMode="External"/><Relationship Id="rId78" Type="http://schemas.openxmlformats.org/officeDocument/2006/relationships/hyperlink" Target="http://en.wikipedia.org/wiki/2009_flu_pandemic_in_Africa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http://en.wikipedia.org/wiki/2009_flu_pandemic_in_Mexico" TargetMode="External"/><Relationship Id="rId9" Type="http://schemas.openxmlformats.org/officeDocument/2006/relationships/hyperlink" Target="http://en.wikipedia.org/wiki/2009_flu_pandemic_in_South_America" TargetMode="External"/><Relationship Id="rId14" Type="http://schemas.openxmlformats.org/officeDocument/2006/relationships/hyperlink" Target="http://en.wikipedia.org/wiki/2009_flu_pandemic_in_South_America" TargetMode="External"/><Relationship Id="rId22" Type="http://schemas.openxmlformats.org/officeDocument/2006/relationships/hyperlink" Target="http://en.wikipedia.org/wiki/2009_flu_pandemic_in_Asia" TargetMode="External"/><Relationship Id="rId27" Type="http://schemas.openxmlformats.org/officeDocument/2006/relationships/hyperlink" Target="http://en.wikipedia.org/wiki/2009_flu_pandemic_in_Asia" TargetMode="External"/><Relationship Id="rId30" Type="http://schemas.openxmlformats.org/officeDocument/2006/relationships/hyperlink" Target="http://en.wikipedia.org/wiki/2009_flu_pandemic_in_Asia" TargetMode="External"/><Relationship Id="rId35" Type="http://schemas.openxmlformats.org/officeDocument/2006/relationships/hyperlink" Target="http://en.wikipedia.org/wiki/2009_flu_pandemic_in_North_America" TargetMode="External"/><Relationship Id="rId43" Type="http://schemas.openxmlformats.org/officeDocument/2006/relationships/hyperlink" Target="http://en.wikipedia.org/wiki/2009_flu_pandemic_in_Europe" TargetMode="External"/><Relationship Id="rId48" Type="http://schemas.openxmlformats.org/officeDocument/2006/relationships/hyperlink" Target="http://en.wikipedia.org/wiki/2009_flu_pandemic_in_North_America" TargetMode="External"/><Relationship Id="rId56" Type="http://schemas.openxmlformats.org/officeDocument/2006/relationships/hyperlink" Target="http://en.wikipedia.org/wiki/2009_flu_pandemic_in_Asia" TargetMode="External"/><Relationship Id="rId64" Type="http://schemas.openxmlformats.org/officeDocument/2006/relationships/hyperlink" Target="http://en.wikipedia.org/wiki/2009_flu_pandemic_in_Asia" TargetMode="External"/><Relationship Id="rId69" Type="http://schemas.openxmlformats.org/officeDocument/2006/relationships/hyperlink" Target="http://en.wikipedia.org/wiki/2009_flu_pandemic_in_Oceania" TargetMode="External"/><Relationship Id="rId77" Type="http://schemas.openxmlformats.org/officeDocument/2006/relationships/hyperlink" Target="http://en.wikipedia.org/wiki/2009_flu_pandemic_in_Africa" TargetMode="External"/><Relationship Id="rId8" Type="http://schemas.openxmlformats.org/officeDocument/2006/relationships/hyperlink" Target="http://en.wikipedia.org/wiki/2009_flu_pandemic_in_Chile" TargetMode="External"/><Relationship Id="rId51" Type="http://schemas.openxmlformats.org/officeDocument/2006/relationships/hyperlink" Target="http://en.wikipedia.org/wiki/2009_flu_pandemic_in_Europe" TargetMode="External"/><Relationship Id="rId72" Type="http://schemas.openxmlformats.org/officeDocument/2006/relationships/hyperlink" Target="http://en.wikipedia.org/wiki/2009_flu_pandemic_in_North_America" TargetMode="External"/><Relationship Id="rId80" Type="http://schemas.openxmlformats.org/officeDocument/2006/relationships/hyperlink" Target="http://en.wikipedia.org/wiki/2009_flu_pandemic_in_Oceania" TargetMode="External"/><Relationship Id="rId3" Type="http://schemas.openxmlformats.org/officeDocument/2006/relationships/hyperlink" Target="http://en.wikipedia.org/wiki/2009_flu_pandemic_in_India" TargetMode="External"/><Relationship Id="rId12" Type="http://schemas.openxmlformats.org/officeDocument/2006/relationships/hyperlink" Target="http://en.wikipedia.org/wiki/2009_flu_pandemic_in_Canada" TargetMode="External"/><Relationship Id="rId17" Type="http://schemas.openxmlformats.org/officeDocument/2006/relationships/hyperlink" Target="http://en.wikipedia.org/wiki/2009_flu_pandemic_in_Spain" TargetMode="External"/><Relationship Id="rId25" Type="http://schemas.openxmlformats.org/officeDocument/2006/relationships/hyperlink" Target="http://en.wikipedia.org/wiki/2009_flu_pandemic_in_North_America" TargetMode="External"/><Relationship Id="rId33" Type="http://schemas.openxmlformats.org/officeDocument/2006/relationships/hyperlink" Target="http://en.wikipedia.org/wiki/2009_flu_pandemic_in_North_America" TargetMode="External"/><Relationship Id="rId38" Type="http://schemas.openxmlformats.org/officeDocument/2006/relationships/hyperlink" Target="http://en.wikipedia.org/wiki/2009_flu_pandemic_in_Asia" TargetMode="External"/><Relationship Id="rId46" Type="http://schemas.openxmlformats.org/officeDocument/2006/relationships/hyperlink" Target="http://en.wikipedia.org/wiki/2009_flu_pandemic_in_Asia" TargetMode="External"/><Relationship Id="rId59" Type="http://schemas.openxmlformats.org/officeDocument/2006/relationships/hyperlink" Target="http://en.wikipedia.org/wiki/2009_flu_pandemic_in_South_America" TargetMode="External"/><Relationship Id="rId67" Type="http://schemas.openxmlformats.org/officeDocument/2006/relationships/hyperlink" Target="http://en.wikipedia.org/wiki/2009_flu_pandemic_in_Asia" TargetMode="External"/><Relationship Id="rId20" Type="http://schemas.openxmlformats.org/officeDocument/2006/relationships/hyperlink" Target="http://en.wikipedia.org/wiki/2009_flu_pandemic_in_Uruguay" TargetMode="External"/><Relationship Id="rId41" Type="http://schemas.openxmlformats.org/officeDocument/2006/relationships/hyperlink" Target="http://en.wikipedia.org/wiki/2009_flu_pandemic_in_Asia" TargetMode="External"/><Relationship Id="rId54" Type="http://schemas.openxmlformats.org/officeDocument/2006/relationships/hyperlink" Target="http://en.wikipedia.org/wiki/2009_flu_pandemic_in_Europe" TargetMode="External"/><Relationship Id="rId62" Type="http://schemas.openxmlformats.org/officeDocument/2006/relationships/hyperlink" Target="http://en.wikipedia.org/wiki/2009_flu_pandemic_in_Germany" TargetMode="External"/><Relationship Id="rId70" Type="http://schemas.openxmlformats.org/officeDocument/2006/relationships/hyperlink" Target="http://en.wikipedia.org/wiki/2009_flu_pandemic_in_North_America" TargetMode="External"/><Relationship Id="rId75" Type="http://schemas.openxmlformats.org/officeDocument/2006/relationships/hyperlink" Target="http://en.wikipedia.org/wiki/2009_flu_pandemic_in_Africa" TargetMode="External"/><Relationship Id="rId1" Type="http://schemas.openxmlformats.org/officeDocument/2006/relationships/hyperlink" Target="http://en.wikipedia.org/wiki/2009_flu_pandemic_in_Brazil" TargetMode="External"/><Relationship Id="rId6" Type="http://schemas.openxmlformats.org/officeDocument/2006/relationships/hyperlink" Target="http://en.wikipedia.org/wiki/2009_flu_pandemic_in_Thailand" TargetMode="External"/><Relationship Id="rId15" Type="http://schemas.openxmlformats.org/officeDocument/2006/relationships/hyperlink" Target="http://en.wikipedia.org/wiki/2009_flu_pandemic_in_South_America" TargetMode="External"/><Relationship Id="rId23" Type="http://schemas.openxmlformats.org/officeDocument/2006/relationships/hyperlink" Target="http://en.wikipedia.org/wiki/2009_flu_pandemic_in_Hong_Kong" TargetMode="External"/><Relationship Id="rId28" Type="http://schemas.openxmlformats.org/officeDocument/2006/relationships/hyperlink" Target="http://en.wikipedia.org/wiki/2009_flu_pandemic_in_North_America" TargetMode="External"/><Relationship Id="rId36" Type="http://schemas.openxmlformats.org/officeDocument/2006/relationships/hyperlink" Target="http://en.wikipedia.org/wiki/2009_flu_pandemic_in_North_America" TargetMode="External"/><Relationship Id="rId49" Type="http://schemas.openxmlformats.org/officeDocument/2006/relationships/hyperlink" Target="http://en.wikipedia.org/wiki/2009_flu_pandemic_in_Europe" TargetMode="External"/><Relationship Id="rId57" Type="http://schemas.openxmlformats.org/officeDocument/2006/relationships/hyperlink" Target="http://en.wikipedia.org/wiki/2009_flu_pandemic_in_Europe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en.wikipedia.org/wiki/2009_flu_pandemic_in_Malaysia" TargetMode="External"/><Relationship Id="rId18" Type="http://schemas.openxmlformats.org/officeDocument/2006/relationships/hyperlink" Target="http://en.wikipedia.org/wiki/2009_flu_pandemic_in_Costa_Rica" TargetMode="External"/><Relationship Id="rId26" Type="http://schemas.openxmlformats.org/officeDocument/2006/relationships/hyperlink" Target="http://en.wikipedia.org/wiki/2009_flu_pandemic_in_North_America" TargetMode="External"/><Relationship Id="rId39" Type="http://schemas.openxmlformats.org/officeDocument/2006/relationships/hyperlink" Target="http://en.wikipedia.org/wiki/2009_flu_pandemic_in_Africa" TargetMode="External"/><Relationship Id="rId21" Type="http://schemas.openxmlformats.org/officeDocument/2006/relationships/hyperlink" Target="http://en.wikipedia.org/wiki/2009_flu_pandemic_in_Asia" TargetMode="External"/><Relationship Id="rId34" Type="http://schemas.openxmlformats.org/officeDocument/2006/relationships/hyperlink" Target="http://en.wikipedia.org/wiki/2009_flu_pandemic_in_Asia" TargetMode="External"/><Relationship Id="rId42" Type="http://schemas.openxmlformats.org/officeDocument/2006/relationships/hyperlink" Target="http://en.wikipedia.org/wiki/2009_flu_pandemic_in_Asia" TargetMode="External"/><Relationship Id="rId47" Type="http://schemas.openxmlformats.org/officeDocument/2006/relationships/hyperlink" Target="http://en.wikipedia.org/wiki/2009_flu_pandemic_in_Asia" TargetMode="External"/><Relationship Id="rId50" Type="http://schemas.openxmlformats.org/officeDocument/2006/relationships/hyperlink" Target="http://en.wikipedia.org/wiki/2009_flu_pandemic_in_Asia" TargetMode="External"/><Relationship Id="rId55" Type="http://schemas.openxmlformats.org/officeDocument/2006/relationships/hyperlink" Target="http://en.wikipedia.org/wiki/2009_flu_pandemic_in_Europe" TargetMode="External"/><Relationship Id="rId63" Type="http://schemas.openxmlformats.org/officeDocument/2006/relationships/hyperlink" Target="http://en.wikipedia.org/wiki/2009_flu_pandemic_in_South_America" TargetMode="External"/><Relationship Id="rId68" Type="http://schemas.openxmlformats.org/officeDocument/2006/relationships/hyperlink" Target="http://en.wikipedia.org/wiki/2009_flu_pandemic_in_Asia" TargetMode="External"/><Relationship Id="rId76" Type="http://schemas.openxmlformats.org/officeDocument/2006/relationships/hyperlink" Target="http://en.wikipedia.org/wiki/2009_flu_pandemic_in_Europe" TargetMode="External"/><Relationship Id="rId7" Type="http://schemas.openxmlformats.org/officeDocument/2006/relationships/hyperlink" Target="http://en.wikipedia.org/wiki/2009_flu_pandemic_in_South_America" TargetMode="External"/><Relationship Id="rId71" Type="http://schemas.openxmlformats.org/officeDocument/2006/relationships/hyperlink" Target="http://en.wikipedia.org/wiki/2009_flu_pandemic_in_Asia" TargetMode="External"/><Relationship Id="rId2" Type="http://schemas.openxmlformats.org/officeDocument/2006/relationships/hyperlink" Target="http://en.wikipedia.org/wiki/2009_flu_pandemic_in_Argentina" TargetMode="External"/><Relationship Id="rId16" Type="http://schemas.openxmlformats.org/officeDocument/2006/relationships/hyperlink" Target="http://en.wikipedia.org/wiki/2009_flu_pandemic_in_Spain" TargetMode="External"/><Relationship Id="rId29" Type="http://schemas.openxmlformats.org/officeDocument/2006/relationships/hyperlink" Target="http://en.wikipedia.org/wiki/2009_flu_pandemic_in_North_America" TargetMode="External"/><Relationship Id="rId11" Type="http://schemas.openxmlformats.org/officeDocument/2006/relationships/hyperlink" Target="http://en.wikipedia.org/wiki/2009_flu_pandemic_in_Venezuela" TargetMode="External"/><Relationship Id="rId24" Type="http://schemas.openxmlformats.org/officeDocument/2006/relationships/hyperlink" Target="http://en.wikipedia.org/wiki/2009_flu_pandemic_in_Japan" TargetMode="External"/><Relationship Id="rId32" Type="http://schemas.openxmlformats.org/officeDocument/2006/relationships/hyperlink" Target="http://en.wikipedia.org/wiki/2009_flu_pandemic_in_North_America" TargetMode="External"/><Relationship Id="rId37" Type="http://schemas.openxmlformats.org/officeDocument/2006/relationships/hyperlink" Target="http://en.wikipedia.org/wiki/2009_flu_pandemic_in_Asia" TargetMode="External"/><Relationship Id="rId40" Type="http://schemas.openxmlformats.org/officeDocument/2006/relationships/hyperlink" Target="http://en.wikipedia.org/wiki/2009_flu_pandemic_in_Asia" TargetMode="External"/><Relationship Id="rId45" Type="http://schemas.openxmlformats.org/officeDocument/2006/relationships/hyperlink" Target="http://en.wikipedia.org/wiki/2009_flu_pandemic_in_Europe" TargetMode="External"/><Relationship Id="rId53" Type="http://schemas.openxmlformats.org/officeDocument/2006/relationships/hyperlink" Target="http://en.wikipedia.org/wiki/2009_flu_pandemic_in_Asia" TargetMode="External"/><Relationship Id="rId58" Type="http://schemas.openxmlformats.org/officeDocument/2006/relationships/hyperlink" Target="http://en.wikipedia.org/wiki/2009_flu_pandemic_in_Africa" TargetMode="External"/><Relationship Id="rId66" Type="http://schemas.openxmlformats.org/officeDocument/2006/relationships/hyperlink" Target="http://en.wikipedia.org/wiki/2009_flu_pandemic_in_China" TargetMode="External"/><Relationship Id="rId74" Type="http://schemas.openxmlformats.org/officeDocument/2006/relationships/hyperlink" Target="http://en.wikipedia.org/wiki/2009_flu_pandemic_in_North_America" TargetMode="External"/><Relationship Id="rId79" Type="http://schemas.openxmlformats.org/officeDocument/2006/relationships/hyperlink" Target="http://en.wikipedia.org/wiki/2009_flu_pandemic_in_Africa" TargetMode="External"/><Relationship Id="rId5" Type="http://schemas.openxmlformats.org/officeDocument/2006/relationships/hyperlink" Target="http://en.wikipedia.org/wiki/2009_flu_pandemic_in_Australia" TargetMode="External"/><Relationship Id="rId61" Type="http://schemas.openxmlformats.org/officeDocument/2006/relationships/hyperlink" Target="http://en.wikipedia.org/wiki/2009_flu_pandemic_in_Oceania" TargetMode="External"/><Relationship Id="rId82" Type="http://schemas.openxmlformats.org/officeDocument/2006/relationships/hyperlink" Target="http://en.wikipedia.org/wiki/2009_flu_pandemic_in_Oceania" TargetMode="External"/><Relationship Id="rId10" Type="http://schemas.openxmlformats.org/officeDocument/2006/relationships/hyperlink" Target="http://en.wikipedia.org/wiki/2009_flu_pandemic_in_Africa" TargetMode="External"/><Relationship Id="rId19" Type="http://schemas.openxmlformats.org/officeDocument/2006/relationships/hyperlink" Target="http://en.wikipedia.org/wiki/2009_flu_pandemic_in_Asia" TargetMode="External"/><Relationship Id="rId31" Type="http://schemas.openxmlformats.org/officeDocument/2006/relationships/hyperlink" Target="http://en.wikipedia.org/wiki/2009_flu_pandemic_in_Asia" TargetMode="External"/><Relationship Id="rId44" Type="http://schemas.openxmlformats.org/officeDocument/2006/relationships/hyperlink" Target="http://en.wikipedia.org/wiki/2009_flu_pandemic_in_Asia" TargetMode="External"/><Relationship Id="rId52" Type="http://schemas.openxmlformats.org/officeDocument/2006/relationships/hyperlink" Target="http://en.wikipedia.org/wiki/2009_flu_pandemic_in_Europe" TargetMode="External"/><Relationship Id="rId60" Type="http://schemas.openxmlformats.org/officeDocument/2006/relationships/hyperlink" Target="http://en.wikipedia.org/wiki/2009_flu_pandemic_in_Asia" TargetMode="External"/><Relationship Id="rId65" Type="http://schemas.openxmlformats.org/officeDocument/2006/relationships/hyperlink" Target="http://en.wikipedia.org/wiki/2009_flu_pandemic_in_Asia" TargetMode="External"/><Relationship Id="rId73" Type="http://schemas.openxmlformats.org/officeDocument/2006/relationships/hyperlink" Target="http://en.wikipedia.org/wiki/2009_flu_pandemic_in_Oceania" TargetMode="External"/><Relationship Id="rId78" Type="http://schemas.openxmlformats.org/officeDocument/2006/relationships/hyperlink" Target="http://en.wikipedia.org/wiki/2009_flu_pandemic_in_Oceania" TargetMode="External"/><Relationship Id="rId81" Type="http://schemas.openxmlformats.org/officeDocument/2006/relationships/hyperlink" Target="http://en.wikipedia.org/wiki/2009_flu_pandemic_in_North_America" TargetMode="External"/><Relationship Id="rId4" Type="http://schemas.openxmlformats.org/officeDocument/2006/relationships/hyperlink" Target="http://en.wikipedia.org/wiki/2009_flu_pandemic_in_Mexico" TargetMode="External"/><Relationship Id="rId9" Type="http://schemas.openxmlformats.org/officeDocument/2006/relationships/hyperlink" Target="http://en.wikipedia.org/wiki/2009_flu_pandemic_in_South_America" TargetMode="External"/><Relationship Id="rId14" Type="http://schemas.openxmlformats.org/officeDocument/2006/relationships/hyperlink" Target="http://en.wikipedia.org/wiki/2009_flu_pandemic_in_South_America" TargetMode="External"/><Relationship Id="rId22" Type="http://schemas.openxmlformats.org/officeDocument/2006/relationships/hyperlink" Target="http://en.wikipedia.org/wiki/2009_flu_pandemic_in_Hong_Kong" TargetMode="External"/><Relationship Id="rId27" Type="http://schemas.openxmlformats.org/officeDocument/2006/relationships/hyperlink" Target="http://en.wikipedia.org/wiki/2009_flu_pandemic_in_Asia" TargetMode="External"/><Relationship Id="rId30" Type="http://schemas.openxmlformats.org/officeDocument/2006/relationships/hyperlink" Target="http://en.wikipedia.org/wiki/2009_flu_pandemic_in_New_Zealand" TargetMode="External"/><Relationship Id="rId35" Type="http://schemas.openxmlformats.org/officeDocument/2006/relationships/hyperlink" Target="http://en.wikipedia.org/wiki/2009_flu_pandemic_in_North_America" TargetMode="External"/><Relationship Id="rId43" Type="http://schemas.openxmlformats.org/officeDocument/2006/relationships/hyperlink" Target="http://en.wikipedia.org/wiki/2009_flu_pandemic_in_Asia" TargetMode="External"/><Relationship Id="rId48" Type="http://schemas.openxmlformats.org/officeDocument/2006/relationships/hyperlink" Target="http://en.wikipedia.org/wiki/2009_flu_pandemic_in_North_America" TargetMode="External"/><Relationship Id="rId56" Type="http://schemas.openxmlformats.org/officeDocument/2006/relationships/hyperlink" Target="http://en.wikipedia.org/wiki/2009_flu_pandemic_in_Europe" TargetMode="External"/><Relationship Id="rId64" Type="http://schemas.openxmlformats.org/officeDocument/2006/relationships/hyperlink" Target="http://en.wikipedia.org/wiki/2009_flu_pandemic_in_Africa" TargetMode="External"/><Relationship Id="rId69" Type="http://schemas.openxmlformats.org/officeDocument/2006/relationships/hyperlink" Target="http://en.wikipedia.org/wiki/2009_flu_pandemic_in_North_America" TargetMode="External"/><Relationship Id="rId77" Type="http://schemas.openxmlformats.org/officeDocument/2006/relationships/hyperlink" Target="http://en.wikipedia.org/wiki/2009_flu_pandemic_in_Africa" TargetMode="External"/><Relationship Id="rId8" Type="http://schemas.openxmlformats.org/officeDocument/2006/relationships/hyperlink" Target="http://en.wikipedia.org/wiki/2009_flu_pandemic_in_Chile" TargetMode="External"/><Relationship Id="rId51" Type="http://schemas.openxmlformats.org/officeDocument/2006/relationships/hyperlink" Target="http://en.wikipedia.org/wiki/2009_flu_pandemic_in_Europe" TargetMode="External"/><Relationship Id="rId72" Type="http://schemas.openxmlformats.org/officeDocument/2006/relationships/hyperlink" Target="http://en.wikipedia.org/wiki/2009_flu_pandemic_in_Asia" TargetMode="External"/><Relationship Id="rId80" Type="http://schemas.openxmlformats.org/officeDocument/2006/relationships/hyperlink" Target="http://en.wikipedia.org/wiki/2009_flu_pandemic_in_Africa" TargetMode="External"/><Relationship Id="rId3" Type="http://schemas.openxmlformats.org/officeDocument/2006/relationships/hyperlink" Target="http://en.wikipedia.org/wiki/2009_flu_pandemic_in_India" TargetMode="External"/><Relationship Id="rId12" Type="http://schemas.openxmlformats.org/officeDocument/2006/relationships/hyperlink" Target="http://en.wikipedia.org/wiki/2009_flu_pandemic_in_Canada" TargetMode="External"/><Relationship Id="rId17" Type="http://schemas.openxmlformats.org/officeDocument/2006/relationships/hyperlink" Target="http://en.wikipedia.org/wiki/2009_flu_pandemic_in_South_America" TargetMode="External"/><Relationship Id="rId25" Type="http://schemas.openxmlformats.org/officeDocument/2006/relationships/hyperlink" Target="http://en.wikipedia.org/wiki/2009_flu_pandemic_in_Asia" TargetMode="External"/><Relationship Id="rId33" Type="http://schemas.openxmlformats.org/officeDocument/2006/relationships/hyperlink" Target="http://en.wikipedia.org/wiki/2009_flu_pandemic_in_North_America" TargetMode="External"/><Relationship Id="rId38" Type="http://schemas.openxmlformats.org/officeDocument/2006/relationships/hyperlink" Target="http://en.wikipedia.org/wiki/2009_flu_pandemic_in_Asia" TargetMode="External"/><Relationship Id="rId46" Type="http://schemas.openxmlformats.org/officeDocument/2006/relationships/hyperlink" Target="http://en.wikipedia.org/wiki/2009_flu_pandemic_in_Europe" TargetMode="External"/><Relationship Id="rId59" Type="http://schemas.openxmlformats.org/officeDocument/2006/relationships/hyperlink" Target="http://en.wikipedia.org/wiki/2009_flu_pandemic_in_Asia" TargetMode="External"/><Relationship Id="rId67" Type="http://schemas.openxmlformats.org/officeDocument/2006/relationships/hyperlink" Target="http://en.wikipedia.org/wiki/2009_flu_pandemic_in_Asia" TargetMode="External"/><Relationship Id="rId20" Type="http://schemas.openxmlformats.org/officeDocument/2006/relationships/hyperlink" Target="http://en.wikipedia.org/wiki/2009_flu_pandemic_in_Uruguay" TargetMode="External"/><Relationship Id="rId41" Type="http://schemas.openxmlformats.org/officeDocument/2006/relationships/hyperlink" Target="http://en.wikipedia.org/wiki/2009_flu_pandemic_in_Norway" TargetMode="External"/><Relationship Id="rId54" Type="http://schemas.openxmlformats.org/officeDocument/2006/relationships/hyperlink" Target="http://en.wikipedia.org/wiki/2009_flu_pandemic_in_Germany" TargetMode="External"/><Relationship Id="rId62" Type="http://schemas.openxmlformats.org/officeDocument/2006/relationships/hyperlink" Target="http://en.wikipedia.org/wiki/2009_flu_pandemic_in_North_America" TargetMode="External"/><Relationship Id="rId70" Type="http://schemas.openxmlformats.org/officeDocument/2006/relationships/hyperlink" Target="http://en.wikipedia.org/wiki/2009_flu_pandemic_in_Europe" TargetMode="External"/><Relationship Id="rId75" Type="http://schemas.openxmlformats.org/officeDocument/2006/relationships/hyperlink" Target="http://en.wikipedia.org/wiki/2009_flu_pandemic_in_Oceania" TargetMode="External"/><Relationship Id="rId83" Type="http://schemas.openxmlformats.org/officeDocument/2006/relationships/printerSettings" Target="../printerSettings/printerSettings3.bin"/><Relationship Id="rId1" Type="http://schemas.openxmlformats.org/officeDocument/2006/relationships/hyperlink" Target="http://en.wikipedia.org/wiki/2009_flu_pandemic_in_Brazil" TargetMode="External"/><Relationship Id="rId6" Type="http://schemas.openxmlformats.org/officeDocument/2006/relationships/hyperlink" Target="http://en.wikipedia.org/wiki/2009_flu_pandemic_in_Thailand" TargetMode="External"/><Relationship Id="rId15" Type="http://schemas.openxmlformats.org/officeDocument/2006/relationships/hyperlink" Target="http://en.wikipedia.org/wiki/2009_flu_pandemic_in_South_America" TargetMode="External"/><Relationship Id="rId23" Type="http://schemas.openxmlformats.org/officeDocument/2006/relationships/hyperlink" Target="http://en.wikipedia.org/wiki/2009_flu_pandemic_in_the_Philippines" TargetMode="External"/><Relationship Id="rId28" Type="http://schemas.openxmlformats.org/officeDocument/2006/relationships/hyperlink" Target="http://en.wikipedia.org/wiki/2009_flu_pandemic_in_Asia" TargetMode="External"/><Relationship Id="rId36" Type="http://schemas.openxmlformats.org/officeDocument/2006/relationships/hyperlink" Target="http://en.wikipedia.org/wiki/2009_flu_pandemic_in_North_America" TargetMode="External"/><Relationship Id="rId49" Type="http://schemas.openxmlformats.org/officeDocument/2006/relationships/hyperlink" Target="http://en.wikipedia.org/wiki/2009_flu_pandemic_in_Europe" TargetMode="External"/><Relationship Id="rId57" Type="http://schemas.openxmlformats.org/officeDocument/2006/relationships/hyperlink" Target="http://en.wikipedia.org/wiki/2009_flu_pandemic_in_Europe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en.wikipedia.org/wiki/2009_flu_pandemic_in_Malaysia" TargetMode="External"/><Relationship Id="rId18" Type="http://schemas.openxmlformats.org/officeDocument/2006/relationships/hyperlink" Target="http://en.wikipedia.org/wiki/2009_flu_pandemic_in_Costa_Rica" TargetMode="External"/><Relationship Id="rId26" Type="http://schemas.openxmlformats.org/officeDocument/2006/relationships/hyperlink" Target="http://en.wikipedia.org/wiki/2009_flu_pandemic_in_Asia" TargetMode="External"/><Relationship Id="rId39" Type="http://schemas.openxmlformats.org/officeDocument/2006/relationships/hyperlink" Target="http://en.wikipedia.org/wiki/2009_flu_pandemic_in_Asia" TargetMode="External"/><Relationship Id="rId21" Type="http://schemas.openxmlformats.org/officeDocument/2006/relationships/hyperlink" Target="http://en.wikipedia.org/wiki/2009_flu_pandemic_in_Hong_Kong" TargetMode="External"/><Relationship Id="rId34" Type="http://schemas.openxmlformats.org/officeDocument/2006/relationships/hyperlink" Target="http://en.wikipedia.org/wiki/2009_flu_pandemic_in_Asia" TargetMode="External"/><Relationship Id="rId42" Type="http://schemas.openxmlformats.org/officeDocument/2006/relationships/hyperlink" Target="http://en.wikipedia.org/wiki/2009_flu_pandemic_in_North_America" TargetMode="External"/><Relationship Id="rId47" Type="http://schemas.openxmlformats.org/officeDocument/2006/relationships/hyperlink" Target="http://en.wikipedia.org/wiki/2009_flu_pandemic_in_North_America" TargetMode="External"/><Relationship Id="rId50" Type="http://schemas.openxmlformats.org/officeDocument/2006/relationships/hyperlink" Target="http://en.wikipedia.org/wiki/2009_flu_pandemic_in_Europe" TargetMode="External"/><Relationship Id="rId55" Type="http://schemas.openxmlformats.org/officeDocument/2006/relationships/hyperlink" Target="http://en.wikipedia.org/wiki/2009_flu_pandemic_in_Europe" TargetMode="External"/><Relationship Id="rId63" Type="http://schemas.openxmlformats.org/officeDocument/2006/relationships/hyperlink" Target="http://en.wikipedia.org/wiki/2009_flu_pandemic_in_Europe" TargetMode="External"/><Relationship Id="rId68" Type="http://schemas.openxmlformats.org/officeDocument/2006/relationships/hyperlink" Target="http://en.wikipedia.org/wiki/2009_flu_pandemic_in_Africa" TargetMode="External"/><Relationship Id="rId76" Type="http://schemas.openxmlformats.org/officeDocument/2006/relationships/hyperlink" Target="http://en.wikipedia.org/wiki/2009_flu_pandemic_in_Africa" TargetMode="External"/><Relationship Id="rId84" Type="http://schemas.openxmlformats.org/officeDocument/2006/relationships/hyperlink" Target="http://en.wikipedia.org/wiki/2009_flu_pandemic_in_Africa" TargetMode="External"/><Relationship Id="rId7" Type="http://schemas.openxmlformats.org/officeDocument/2006/relationships/hyperlink" Target="http://en.wikipedia.org/wiki/2009_flu_pandemic_in_South_America" TargetMode="External"/><Relationship Id="rId71" Type="http://schemas.openxmlformats.org/officeDocument/2006/relationships/hyperlink" Target="http://en.wikipedia.org/wiki/2009_flu_pandemic_in_Asia" TargetMode="External"/><Relationship Id="rId2" Type="http://schemas.openxmlformats.org/officeDocument/2006/relationships/hyperlink" Target="http://en.wikipedia.org/wiki/2009_flu_pandemic_in_Argentina" TargetMode="External"/><Relationship Id="rId16" Type="http://schemas.openxmlformats.org/officeDocument/2006/relationships/hyperlink" Target="http://en.wikipedia.org/wiki/2009_flu_pandemic_in_Spain" TargetMode="External"/><Relationship Id="rId29" Type="http://schemas.openxmlformats.org/officeDocument/2006/relationships/hyperlink" Target="http://en.wikipedia.org/wiki/2009_flu_pandemic_in_North_America" TargetMode="External"/><Relationship Id="rId11" Type="http://schemas.openxmlformats.org/officeDocument/2006/relationships/hyperlink" Target="http://en.wikipedia.org/wiki/2009_flu_pandemic_in_Venezuela" TargetMode="External"/><Relationship Id="rId24" Type="http://schemas.openxmlformats.org/officeDocument/2006/relationships/hyperlink" Target="http://en.wikipedia.org/wiki/2009_flu_pandemic_in_Japan" TargetMode="External"/><Relationship Id="rId32" Type="http://schemas.openxmlformats.org/officeDocument/2006/relationships/hyperlink" Target="http://en.wikipedia.org/wiki/2009_flu_pandemic_in_Asia" TargetMode="External"/><Relationship Id="rId37" Type="http://schemas.openxmlformats.org/officeDocument/2006/relationships/hyperlink" Target="http://en.wikipedia.org/wiki/2009_flu_pandemic_in_North_America" TargetMode="External"/><Relationship Id="rId40" Type="http://schemas.openxmlformats.org/officeDocument/2006/relationships/hyperlink" Target="http://en.wikipedia.org/wiki/2009_flu_pandemic_in_Asia" TargetMode="External"/><Relationship Id="rId45" Type="http://schemas.openxmlformats.org/officeDocument/2006/relationships/hyperlink" Target="http://en.wikipedia.org/wiki/2009_flu_pandemic_in_Asia" TargetMode="External"/><Relationship Id="rId53" Type="http://schemas.openxmlformats.org/officeDocument/2006/relationships/hyperlink" Target="http://en.wikipedia.org/wiki/2009_flu_pandemic_in_Europe" TargetMode="External"/><Relationship Id="rId58" Type="http://schemas.openxmlformats.org/officeDocument/2006/relationships/hyperlink" Target="http://en.wikipedia.org/wiki/2009_flu_pandemic_in_Europe" TargetMode="External"/><Relationship Id="rId66" Type="http://schemas.openxmlformats.org/officeDocument/2006/relationships/hyperlink" Target="http://en.wikipedia.org/wiki/2009_flu_pandemic_in_Oceania" TargetMode="External"/><Relationship Id="rId74" Type="http://schemas.openxmlformats.org/officeDocument/2006/relationships/hyperlink" Target="http://en.wikipedia.org/wiki/2009_flu_pandemic_in_Europe" TargetMode="External"/><Relationship Id="rId79" Type="http://schemas.openxmlformats.org/officeDocument/2006/relationships/hyperlink" Target="http://en.wikipedia.org/wiki/2009_flu_pandemic_in_Oceania" TargetMode="External"/><Relationship Id="rId87" Type="http://schemas.openxmlformats.org/officeDocument/2006/relationships/printerSettings" Target="../printerSettings/printerSettings4.bin"/><Relationship Id="rId5" Type="http://schemas.openxmlformats.org/officeDocument/2006/relationships/hyperlink" Target="http://en.wikipedia.org/wiki/2009_flu_pandemic_in_Australia" TargetMode="External"/><Relationship Id="rId61" Type="http://schemas.openxmlformats.org/officeDocument/2006/relationships/hyperlink" Target="http://en.wikipedia.org/wiki/2009_flu_pandemic_in_China" TargetMode="External"/><Relationship Id="rId82" Type="http://schemas.openxmlformats.org/officeDocument/2006/relationships/hyperlink" Target="http://en.wikipedia.org/wiki/2009_flu_pandemic_in_Africa" TargetMode="External"/><Relationship Id="rId19" Type="http://schemas.openxmlformats.org/officeDocument/2006/relationships/hyperlink" Target="http://en.wikipedia.org/wiki/2009_flu_pandemic_in_Asia" TargetMode="External"/><Relationship Id="rId4" Type="http://schemas.openxmlformats.org/officeDocument/2006/relationships/hyperlink" Target="http://en.wikipedia.org/wiki/2009_flu_pandemic_in_Mexico" TargetMode="External"/><Relationship Id="rId9" Type="http://schemas.openxmlformats.org/officeDocument/2006/relationships/hyperlink" Target="http://en.wikipedia.org/wiki/2009_flu_pandemic_in_South_America" TargetMode="External"/><Relationship Id="rId14" Type="http://schemas.openxmlformats.org/officeDocument/2006/relationships/hyperlink" Target="http://en.wikipedia.org/wiki/2009_flu_pandemic_in_South_America" TargetMode="External"/><Relationship Id="rId22" Type="http://schemas.openxmlformats.org/officeDocument/2006/relationships/hyperlink" Target="http://en.wikipedia.org/wiki/2009_flu_pandemic_in_Asia" TargetMode="External"/><Relationship Id="rId27" Type="http://schemas.openxmlformats.org/officeDocument/2006/relationships/hyperlink" Target="http://en.wikipedia.org/wiki/2009_flu_pandemic_in_Asia" TargetMode="External"/><Relationship Id="rId30" Type="http://schemas.openxmlformats.org/officeDocument/2006/relationships/hyperlink" Target="http://en.wikipedia.org/wiki/2009_flu_pandemic_in_Asia" TargetMode="External"/><Relationship Id="rId35" Type="http://schemas.openxmlformats.org/officeDocument/2006/relationships/hyperlink" Target="http://en.wikipedia.org/wiki/2009_flu_pandemic_in_North_America" TargetMode="External"/><Relationship Id="rId43" Type="http://schemas.openxmlformats.org/officeDocument/2006/relationships/hyperlink" Target="http://en.wikipedia.org/wiki/2009_flu_pandemic_in_Norway" TargetMode="External"/><Relationship Id="rId48" Type="http://schemas.openxmlformats.org/officeDocument/2006/relationships/hyperlink" Target="http://en.wikipedia.org/wiki/2009_flu_pandemic_in_Europe" TargetMode="External"/><Relationship Id="rId56" Type="http://schemas.openxmlformats.org/officeDocument/2006/relationships/hyperlink" Target="http://en.wikipedia.org/wiki/2009_flu_pandemic_in_Africa" TargetMode="External"/><Relationship Id="rId64" Type="http://schemas.openxmlformats.org/officeDocument/2006/relationships/hyperlink" Target="http://en.wikipedia.org/wiki/2009_flu_pandemic_in_Asia" TargetMode="External"/><Relationship Id="rId69" Type="http://schemas.openxmlformats.org/officeDocument/2006/relationships/hyperlink" Target="http://en.wikipedia.org/wiki/2009_flu_pandemic_in_Asia" TargetMode="External"/><Relationship Id="rId77" Type="http://schemas.openxmlformats.org/officeDocument/2006/relationships/hyperlink" Target="http://en.wikipedia.org/wiki/2009_flu_pandemic_in_Oceania" TargetMode="External"/><Relationship Id="rId8" Type="http://schemas.openxmlformats.org/officeDocument/2006/relationships/hyperlink" Target="http://en.wikipedia.org/wiki/2009_flu_pandemic_in_Chile" TargetMode="External"/><Relationship Id="rId51" Type="http://schemas.openxmlformats.org/officeDocument/2006/relationships/hyperlink" Target="http://en.wikipedia.org/wiki/2009_flu_pandemic_in_Europe" TargetMode="External"/><Relationship Id="rId72" Type="http://schemas.openxmlformats.org/officeDocument/2006/relationships/hyperlink" Target="http://en.wikipedia.org/wiki/2009_flu_pandemic_in_Asia" TargetMode="External"/><Relationship Id="rId80" Type="http://schemas.openxmlformats.org/officeDocument/2006/relationships/hyperlink" Target="http://en.wikipedia.org/wiki/2009_flu_pandemic_in_Africa" TargetMode="External"/><Relationship Id="rId85" Type="http://schemas.openxmlformats.org/officeDocument/2006/relationships/hyperlink" Target="http://en.wikipedia.org/wiki/2009_flu_pandemic_in_North_America" TargetMode="External"/><Relationship Id="rId3" Type="http://schemas.openxmlformats.org/officeDocument/2006/relationships/hyperlink" Target="http://en.wikipedia.org/wiki/2009_flu_pandemic_in_India" TargetMode="External"/><Relationship Id="rId12" Type="http://schemas.openxmlformats.org/officeDocument/2006/relationships/hyperlink" Target="http://en.wikipedia.org/wiki/2009_flu_pandemic_in_Canada" TargetMode="External"/><Relationship Id="rId17" Type="http://schemas.openxmlformats.org/officeDocument/2006/relationships/hyperlink" Target="http://en.wikipedia.org/wiki/2009_flu_pandemic_in_South_America" TargetMode="External"/><Relationship Id="rId25" Type="http://schemas.openxmlformats.org/officeDocument/2006/relationships/hyperlink" Target="http://en.wikipedia.org/wiki/2009_flu_pandemic_in_Asia" TargetMode="External"/><Relationship Id="rId33" Type="http://schemas.openxmlformats.org/officeDocument/2006/relationships/hyperlink" Target="http://en.wikipedia.org/wiki/2009_flu_pandemic_in_North_America" TargetMode="External"/><Relationship Id="rId38" Type="http://schemas.openxmlformats.org/officeDocument/2006/relationships/hyperlink" Target="http://en.wikipedia.org/wiki/2009_flu_pandemic_in_Asia" TargetMode="External"/><Relationship Id="rId46" Type="http://schemas.openxmlformats.org/officeDocument/2006/relationships/hyperlink" Target="http://en.wikipedia.org/wiki/2009_flu_pandemic_in_North_America" TargetMode="External"/><Relationship Id="rId59" Type="http://schemas.openxmlformats.org/officeDocument/2006/relationships/hyperlink" Target="http://en.wikipedia.org/wiki/2009_flu_pandemic_in_North_America" TargetMode="External"/><Relationship Id="rId67" Type="http://schemas.openxmlformats.org/officeDocument/2006/relationships/hyperlink" Target="http://en.wikipedia.org/wiki/2009_flu_pandemic_in_South_America" TargetMode="External"/><Relationship Id="rId20" Type="http://schemas.openxmlformats.org/officeDocument/2006/relationships/hyperlink" Target="http://en.wikipedia.org/wiki/2009_flu_pandemic_in_Uruguay" TargetMode="External"/><Relationship Id="rId41" Type="http://schemas.openxmlformats.org/officeDocument/2006/relationships/hyperlink" Target="http://en.wikipedia.org/wiki/2009_flu_pandemic_in_Africa" TargetMode="External"/><Relationship Id="rId54" Type="http://schemas.openxmlformats.org/officeDocument/2006/relationships/hyperlink" Target="http://en.wikipedia.org/wiki/2009_flu_pandemic_in_North_America" TargetMode="External"/><Relationship Id="rId62" Type="http://schemas.openxmlformats.org/officeDocument/2006/relationships/hyperlink" Target="http://en.wikipedia.org/wiki/2009_flu_pandemic_in_Germany" TargetMode="External"/><Relationship Id="rId70" Type="http://schemas.openxmlformats.org/officeDocument/2006/relationships/hyperlink" Target="http://en.wikipedia.org/wiki/2009_flu_pandemic_in_Asia" TargetMode="External"/><Relationship Id="rId75" Type="http://schemas.openxmlformats.org/officeDocument/2006/relationships/hyperlink" Target="http://en.wikipedia.org/wiki/2009_flu_pandemic_in_Asia" TargetMode="External"/><Relationship Id="rId83" Type="http://schemas.openxmlformats.org/officeDocument/2006/relationships/hyperlink" Target="http://en.wikipedia.org/wiki/2009_flu_pandemic_in_Oceania" TargetMode="External"/><Relationship Id="rId1" Type="http://schemas.openxmlformats.org/officeDocument/2006/relationships/hyperlink" Target="http://en.wikipedia.org/wiki/2009_flu_pandemic_in_Brazil" TargetMode="External"/><Relationship Id="rId6" Type="http://schemas.openxmlformats.org/officeDocument/2006/relationships/hyperlink" Target="http://en.wikipedia.org/wiki/2009_flu_pandemic_in_Thailand" TargetMode="External"/><Relationship Id="rId15" Type="http://schemas.openxmlformats.org/officeDocument/2006/relationships/hyperlink" Target="http://en.wikipedia.org/wiki/2009_flu_pandemic_in_South_America" TargetMode="External"/><Relationship Id="rId23" Type="http://schemas.openxmlformats.org/officeDocument/2006/relationships/hyperlink" Target="http://en.wikipedia.org/wiki/2009_flu_pandemic_in_the_Philippines" TargetMode="External"/><Relationship Id="rId28" Type="http://schemas.openxmlformats.org/officeDocument/2006/relationships/hyperlink" Target="http://en.wikipedia.org/wiki/2009_flu_pandemic_in_North_America" TargetMode="External"/><Relationship Id="rId36" Type="http://schemas.openxmlformats.org/officeDocument/2006/relationships/hyperlink" Target="http://en.wikipedia.org/wiki/2009_flu_pandemic_in_North_America" TargetMode="External"/><Relationship Id="rId49" Type="http://schemas.openxmlformats.org/officeDocument/2006/relationships/hyperlink" Target="http://en.wikipedia.org/wiki/2009_flu_pandemic_in_Europe" TargetMode="External"/><Relationship Id="rId57" Type="http://schemas.openxmlformats.org/officeDocument/2006/relationships/hyperlink" Target="http://en.wikipedia.org/wiki/2009_flu_pandemic_in_Asia" TargetMode="External"/><Relationship Id="rId10" Type="http://schemas.openxmlformats.org/officeDocument/2006/relationships/hyperlink" Target="http://en.wikipedia.org/wiki/2009_flu_pandemic_in_Africa" TargetMode="External"/><Relationship Id="rId31" Type="http://schemas.openxmlformats.org/officeDocument/2006/relationships/hyperlink" Target="http://en.wikipedia.org/wiki/2009_flu_pandemic_in_New_Zealand" TargetMode="External"/><Relationship Id="rId44" Type="http://schemas.openxmlformats.org/officeDocument/2006/relationships/hyperlink" Target="http://en.wikipedia.org/wiki/2009_flu_pandemic_in_Asia" TargetMode="External"/><Relationship Id="rId52" Type="http://schemas.openxmlformats.org/officeDocument/2006/relationships/hyperlink" Target="http://en.wikipedia.org/wiki/2009_flu_pandemic_in_Asia" TargetMode="External"/><Relationship Id="rId60" Type="http://schemas.openxmlformats.org/officeDocument/2006/relationships/hyperlink" Target="http://en.wikipedia.org/wiki/2009_flu_pandemic_in_Asia" TargetMode="External"/><Relationship Id="rId65" Type="http://schemas.openxmlformats.org/officeDocument/2006/relationships/hyperlink" Target="http://en.wikipedia.org/wiki/2009_flu_pandemic_in_Asia" TargetMode="External"/><Relationship Id="rId73" Type="http://schemas.openxmlformats.org/officeDocument/2006/relationships/hyperlink" Target="http://en.wikipedia.org/wiki/2009_flu_pandemic_in_Asia" TargetMode="External"/><Relationship Id="rId78" Type="http://schemas.openxmlformats.org/officeDocument/2006/relationships/hyperlink" Target="http://en.wikipedia.org/wiki/2009_flu_pandemic_in_North_America" TargetMode="External"/><Relationship Id="rId81" Type="http://schemas.openxmlformats.org/officeDocument/2006/relationships/hyperlink" Target="http://en.wikipedia.org/wiki/2009_flu_pandemic_in_Europe" TargetMode="External"/><Relationship Id="rId86" Type="http://schemas.openxmlformats.org/officeDocument/2006/relationships/hyperlink" Target="http://en.wikipedia.org/wiki/2009_flu_pandemic_in_Oceania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en.wikipedia.org/wiki/2009_flu_pandemic_in_Malaysia" TargetMode="External"/><Relationship Id="rId18" Type="http://schemas.openxmlformats.org/officeDocument/2006/relationships/hyperlink" Target="http://en.wikipedia.org/wiki/2009_flu_pandemic_in_Costa_Rica" TargetMode="External"/><Relationship Id="rId26" Type="http://schemas.openxmlformats.org/officeDocument/2006/relationships/hyperlink" Target="http://en.wikipedia.org/wiki/2009_flu_pandemic_in_Asia" TargetMode="External"/><Relationship Id="rId39" Type="http://schemas.openxmlformats.org/officeDocument/2006/relationships/hyperlink" Target="http://en.wikipedia.org/wiki/2009_flu_pandemic_in_Asia" TargetMode="External"/><Relationship Id="rId21" Type="http://schemas.openxmlformats.org/officeDocument/2006/relationships/hyperlink" Target="http://en.wikipedia.org/wiki/2009_flu_pandemic_in_Uruguay" TargetMode="External"/><Relationship Id="rId34" Type="http://schemas.openxmlformats.org/officeDocument/2006/relationships/hyperlink" Target="http://en.wikipedia.org/wiki/2009_flu_pandemic_in_North_America" TargetMode="External"/><Relationship Id="rId42" Type="http://schemas.openxmlformats.org/officeDocument/2006/relationships/hyperlink" Target="http://en.wikipedia.org/wiki/2009_flu_pandemic_in_Europe" TargetMode="External"/><Relationship Id="rId47" Type="http://schemas.openxmlformats.org/officeDocument/2006/relationships/hyperlink" Target="http://en.wikipedia.org/wiki/2009_flu_pandemic_in_Europe" TargetMode="External"/><Relationship Id="rId50" Type="http://schemas.openxmlformats.org/officeDocument/2006/relationships/hyperlink" Target="http://en.wikipedia.org/wiki/2009_flu_pandemic_in_North_America" TargetMode="External"/><Relationship Id="rId55" Type="http://schemas.openxmlformats.org/officeDocument/2006/relationships/hyperlink" Target="http://en.wikipedia.org/wiki/2009_flu_pandemic_in_North_America" TargetMode="External"/><Relationship Id="rId63" Type="http://schemas.openxmlformats.org/officeDocument/2006/relationships/hyperlink" Target="http://en.wikipedia.org/wiki/2009_flu_pandemic_in_China" TargetMode="External"/><Relationship Id="rId68" Type="http://schemas.openxmlformats.org/officeDocument/2006/relationships/hyperlink" Target="http://en.wikipedia.org/wiki/2009_flu_pandemic_in_Oceania" TargetMode="External"/><Relationship Id="rId76" Type="http://schemas.openxmlformats.org/officeDocument/2006/relationships/hyperlink" Target="http://en.wikipedia.org/wiki/2009_flu_pandemic_in_Europe" TargetMode="External"/><Relationship Id="rId84" Type="http://schemas.openxmlformats.org/officeDocument/2006/relationships/hyperlink" Target="http://en.wikipedia.org/wiki/2009_flu_pandemic_in_Europe" TargetMode="External"/><Relationship Id="rId89" Type="http://schemas.openxmlformats.org/officeDocument/2006/relationships/hyperlink" Target="http://en.wikipedia.org/wiki/2009_flu_pandemic_in_Africa" TargetMode="External"/><Relationship Id="rId7" Type="http://schemas.openxmlformats.org/officeDocument/2006/relationships/hyperlink" Target="http://en.wikipedia.org/wiki/2009_flu_pandemic_in_South_America" TargetMode="External"/><Relationship Id="rId71" Type="http://schemas.openxmlformats.org/officeDocument/2006/relationships/hyperlink" Target="http://en.wikipedia.org/wiki/2009_flu_pandemic_in_Asia" TargetMode="External"/><Relationship Id="rId2" Type="http://schemas.openxmlformats.org/officeDocument/2006/relationships/hyperlink" Target="http://en.wikipedia.org/wiki/2009_flu_pandemic_in_Argentina" TargetMode="External"/><Relationship Id="rId16" Type="http://schemas.openxmlformats.org/officeDocument/2006/relationships/hyperlink" Target="http://en.wikipedia.org/wiki/2009_flu_pandemic_in_Spain" TargetMode="External"/><Relationship Id="rId29" Type="http://schemas.openxmlformats.org/officeDocument/2006/relationships/hyperlink" Target="http://en.wikipedia.org/wiki/2009_flu_pandemic_in_North_America" TargetMode="External"/><Relationship Id="rId11" Type="http://schemas.openxmlformats.org/officeDocument/2006/relationships/hyperlink" Target="http://en.wikipedia.org/wiki/2009_flu_pandemic_in_Africa" TargetMode="External"/><Relationship Id="rId24" Type="http://schemas.openxmlformats.org/officeDocument/2006/relationships/hyperlink" Target="http://en.wikipedia.org/wiki/2009_flu_pandemic_in_the_Philippines" TargetMode="External"/><Relationship Id="rId32" Type="http://schemas.openxmlformats.org/officeDocument/2006/relationships/hyperlink" Target="http://en.wikipedia.org/wiki/2009_flu_pandemic_in_Asia" TargetMode="External"/><Relationship Id="rId37" Type="http://schemas.openxmlformats.org/officeDocument/2006/relationships/hyperlink" Target="http://en.wikipedia.org/wiki/2009_flu_pandemic_in_North_America" TargetMode="External"/><Relationship Id="rId40" Type="http://schemas.openxmlformats.org/officeDocument/2006/relationships/hyperlink" Target="http://en.wikipedia.org/wiki/2009_flu_pandemic_in_Norway" TargetMode="External"/><Relationship Id="rId45" Type="http://schemas.openxmlformats.org/officeDocument/2006/relationships/hyperlink" Target="http://en.wikipedia.org/wiki/2009_flu_pandemic_in_Asia" TargetMode="External"/><Relationship Id="rId53" Type="http://schemas.openxmlformats.org/officeDocument/2006/relationships/hyperlink" Target="http://en.wikipedia.org/wiki/2009_flu_pandemic_in_Europe" TargetMode="External"/><Relationship Id="rId58" Type="http://schemas.openxmlformats.org/officeDocument/2006/relationships/hyperlink" Target="http://en.wikipedia.org/wiki/2009_flu_pandemic_in_Africa" TargetMode="External"/><Relationship Id="rId66" Type="http://schemas.openxmlformats.org/officeDocument/2006/relationships/hyperlink" Target="http://en.wikipedia.org/wiki/2009_flu_pandemic_in_Europe" TargetMode="External"/><Relationship Id="rId74" Type="http://schemas.openxmlformats.org/officeDocument/2006/relationships/hyperlink" Target="http://en.wikipedia.org/wiki/2009_flu_pandemic_in_Asia" TargetMode="External"/><Relationship Id="rId79" Type="http://schemas.openxmlformats.org/officeDocument/2006/relationships/hyperlink" Target="http://en.wikipedia.org/wiki/2009_flu_pandemic_in_Africa" TargetMode="External"/><Relationship Id="rId87" Type="http://schemas.openxmlformats.org/officeDocument/2006/relationships/hyperlink" Target="http://en.wikipedia.org/wiki/2009_flu_pandemic_in_Africa" TargetMode="External"/><Relationship Id="rId5" Type="http://schemas.openxmlformats.org/officeDocument/2006/relationships/hyperlink" Target="http://en.wikipedia.org/wiki/2009_flu_pandemic_in_Australia" TargetMode="External"/><Relationship Id="rId61" Type="http://schemas.openxmlformats.org/officeDocument/2006/relationships/hyperlink" Target="http://en.wikipedia.org/wiki/2009_flu_pandemic_in_Asia" TargetMode="External"/><Relationship Id="rId82" Type="http://schemas.openxmlformats.org/officeDocument/2006/relationships/hyperlink" Target="http://en.wikipedia.org/wiki/2009_flu_pandemic_in_Oceania" TargetMode="External"/><Relationship Id="rId90" Type="http://schemas.openxmlformats.org/officeDocument/2006/relationships/hyperlink" Target="http://en.wikipedia.org/wiki/2009_flu_pandemic_in_Oceania" TargetMode="External"/><Relationship Id="rId19" Type="http://schemas.openxmlformats.org/officeDocument/2006/relationships/hyperlink" Target="http://en.wikipedia.org/wiki/2009_flu_pandemic_in_Asia" TargetMode="External"/><Relationship Id="rId14" Type="http://schemas.openxmlformats.org/officeDocument/2006/relationships/hyperlink" Target="http://en.wikipedia.org/wiki/2009_flu_pandemic_in_South_America" TargetMode="External"/><Relationship Id="rId22" Type="http://schemas.openxmlformats.org/officeDocument/2006/relationships/hyperlink" Target="http://en.wikipedia.org/wiki/2009_flu_pandemic_in_Asia" TargetMode="External"/><Relationship Id="rId27" Type="http://schemas.openxmlformats.org/officeDocument/2006/relationships/hyperlink" Target="http://en.wikipedia.org/wiki/2009_flu_pandemic_in_Asia" TargetMode="External"/><Relationship Id="rId30" Type="http://schemas.openxmlformats.org/officeDocument/2006/relationships/hyperlink" Target="http://en.wikipedia.org/wiki/2009_flu_pandemic_in_Asia" TargetMode="External"/><Relationship Id="rId35" Type="http://schemas.openxmlformats.org/officeDocument/2006/relationships/hyperlink" Target="http://en.wikipedia.org/wiki/2009_flu_pandemic_in_Asia" TargetMode="External"/><Relationship Id="rId43" Type="http://schemas.openxmlformats.org/officeDocument/2006/relationships/hyperlink" Target="http://en.wikipedia.org/wiki/2009_flu_pandemic_in_Africa" TargetMode="External"/><Relationship Id="rId48" Type="http://schemas.openxmlformats.org/officeDocument/2006/relationships/hyperlink" Target="http://en.wikipedia.org/wiki/2009_flu_pandemic_in_Europe" TargetMode="External"/><Relationship Id="rId56" Type="http://schemas.openxmlformats.org/officeDocument/2006/relationships/hyperlink" Target="http://en.wikipedia.org/wiki/2009_flu_pandemic_in_Germany" TargetMode="External"/><Relationship Id="rId64" Type="http://schemas.openxmlformats.org/officeDocument/2006/relationships/hyperlink" Target="http://en.wikipedia.org/wiki/2009_flu_pandemic_in_Asia" TargetMode="External"/><Relationship Id="rId69" Type="http://schemas.openxmlformats.org/officeDocument/2006/relationships/hyperlink" Target="http://en.wikipedia.org/wiki/2009_flu_pandemic_in_South_America" TargetMode="External"/><Relationship Id="rId77" Type="http://schemas.openxmlformats.org/officeDocument/2006/relationships/hyperlink" Target="http://en.wikipedia.org/wiki/2009_flu_pandemic_in_Asia" TargetMode="External"/><Relationship Id="rId8" Type="http://schemas.openxmlformats.org/officeDocument/2006/relationships/hyperlink" Target="http://en.wikipedia.org/wiki/2009_flu_pandemic_in_Chile" TargetMode="External"/><Relationship Id="rId51" Type="http://schemas.openxmlformats.org/officeDocument/2006/relationships/hyperlink" Target="http://en.wikipedia.org/wiki/2009_flu_pandemic_in_North_America" TargetMode="External"/><Relationship Id="rId72" Type="http://schemas.openxmlformats.org/officeDocument/2006/relationships/hyperlink" Target="http://en.wikipedia.org/wiki/2009_flu_pandemic_in_Asia" TargetMode="External"/><Relationship Id="rId80" Type="http://schemas.openxmlformats.org/officeDocument/2006/relationships/hyperlink" Target="http://en.wikipedia.org/wiki/2009_flu_pandemic_in_Europe" TargetMode="External"/><Relationship Id="rId85" Type="http://schemas.openxmlformats.org/officeDocument/2006/relationships/hyperlink" Target="http://en.wikipedia.org/wiki/2009_flu_pandemic_in_Africa" TargetMode="External"/><Relationship Id="rId3" Type="http://schemas.openxmlformats.org/officeDocument/2006/relationships/hyperlink" Target="http://en.wikipedia.org/wiki/2009_flu_pandemic_in_India" TargetMode="External"/><Relationship Id="rId12" Type="http://schemas.openxmlformats.org/officeDocument/2006/relationships/hyperlink" Target="http://en.wikipedia.org/wiki/2009_flu_pandemic_in_Canada" TargetMode="External"/><Relationship Id="rId17" Type="http://schemas.openxmlformats.org/officeDocument/2006/relationships/hyperlink" Target="http://en.wikipedia.org/wiki/2009_flu_pandemic_in_South_America" TargetMode="External"/><Relationship Id="rId25" Type="http://schemas.openxmlformats.org/officeDocument/2006/relationships/hyperlink" Target="http://en.wikipedia.org/wiki/2009_flu_pandemic_in_Asia" TargetMode="External"/><Relationship Id="rId33" Type="http://schemas.openxmlformats.org/officeDocument/2006/relationships/hyperlink" Target="http://en.wikipedia.org/wiki/2009_flu_pandemic_in_Asia" TargetMode="External"/><Relationship Id="rId38" Type="http://schemas.openxmlformats.org/officeDocument/2006/relationships/hyperlink" Target="http://en.wikipedia.org/wiki/2009_flu_pandemic_in_North_America" TargetMode="External"/><Relationship Id="rId46" Type="http://schemas.openxmlformats.org/officeDocument/2006/relationships/hyperlink" Target="http://en.wikipedia.org/wiki/2009_flu_pandemic_in_Asia" TargetMode="External"/><Relationship Id="rId59" Type="http://schemas.openxmlformats.org/officeDocument/2006/relationships/hyperlink" Target="http://en.wikipedia.org/wiki/2009_flu_pandemic_in_Asia" TargetMode="External"/><Relationship Id="rId67" Type="http://schemas.openxmlformats.org/officeDocument/2006/relationships/hyperlink" Target="http://en.wikipedia.org/wiki/2009_flu_pandemic_in_Asia" TargetMode="External"/><Relationship Id="rId20" Type="http://schemas.openxmlformats.org/officeDocument/2006/relationships/hyperlink" Target="http://en.wikipedia.org/wiki/2009_flu_pandemic_in_Hong_Kong" TargetMode="External"/><Relationship Id="rId41" Type="http://schemas.openxmlformats.org/officeDocument/2006/relationships/hyperlink" Target="http://en.wikipedia.org/wiki/2009_flu_pandemic_in_Asia" TargetMode="External"/><Relationship Id="rId54" Type="http://schemas.openxmlformats.org/officeDocument/2006/relationships/hyperlink" Target="http://en.wikipedia.org/wiki/2009_flu_pandemic_in_Europe" TargetMode="External"/><Relationship Id="rId62" Type="http://schemas.openxmlformats.org/officeDocument/2006/relationships/hyperlink" Target="http://en.wikipedia.org/wiki/2009_flu_pandemic_in_North_America" TargetMode="External"/><Relationship Id="rId70" Type="http://schemas.openxmlformats.org/officeDocument/2006/relationships/hyperlink" Target="http://en.wikipedia.org/wiki/2009_flu_pandemic_in_Africa" TargetMode="External"/><Relationship Id="rId75" Type="http://schemas.openxmlformats.org/officeDocument/2006/relationships/hyperlink" Target="http://en.wikipedia.org/wiki/2009_flu_pandemic_in_Europe" TargetMode="External"/><Relationship Id="rId83" Type="http://schemas.openxmlformats.org/officeDocument/2006/relationships/hyperlink" Target="http://en.wikipedia.org/wiki/2009_flu_pandemic_in_North_America" TargetMode="External"/><Relationship Id="rId88" Type="http://schemas.openxmlformats.org/officeDocument/2006/relationships/hyperlink" Target="http://en.wikipedia.org/wiki/2009_flu_pandemic_in_North_America" TargetMode="External"/><Relationship Id="rId91" Type="http://schemas.openxmlformats.org/officeDocument/2006/relationships/printerSettings" Target="../printerSettings/printerSettings5.bin"/><Relationship Id="rId1" Type="http://schemas.openxmlformats.org/officeDocument/2006/relationships/hyperlink" Target="http://en.wikipedia.org/wiki/2009_flu_pandemic_in_Brazil" TargetMode="External"/><Relationship Id="rId6" Type="http://schemas.openxmlformats.org/officeDocument/2006/relationships/hyperlink" Target="http://en.wikipedia.org/wiki/2009_flu_pandemic_in_Thailand" TargetMode="External"/><Relationship Id="rId15" Type="http://schemas.openxmlformats.org/officeDocument/2006/relationships/hyperlink" Target="http://en.wikipedia.org/wiki/2009_flu_pandemic_in_South_America" TargetMode="External"/><Relationship Id="rId23" Type="http://schemas.openxmlformats.org/officeDocument/2006/relationships/hyperlink" Target="http://en.wikipedia.org/wiki/2009_flu_pandemic_in_Japan" TargetMode="External"/><Relationship Id="rId28" Type="http://schemas.openxmlformats.org/officeDocument/2006/relationships/hyperlink" Target="http://en.wikipedia.org/wiki/2009_flu_pandemic_in_North_America" TargetMode="External"/><Relationship Id="rId36" Type="http://schemas.openxmlformats.org/officeDocument/2006/relationships/hyperlink" Target="http://en.wikipedia.org/wiki/2009_flu_pandemic_in_North_America" TargetMode="External"/><Relationship Id="rId49" Type="http://schemas.openxmlformats.org/officeDocument/2006/relationships/hyperlink" Target="http://en.wikipedia.org/wiki/2009_flu_pandemic_in_Asia" TargetMode="External"/><Relationship Id="rId57" Type="http://schemas.openxmlformats.org/officeDocument/2006/relationships/hyperlink" Target="http://en.wikipedia.org/wiki/2009_flu_pandemic_in_Europe" TargetMode="External"/><Relationship Id="rId10" Type="http://schemas.openxmlformats.org/officeDocument/2006/relationships/hyperlink" Target="http://en.wikipedia.org/wiki/2009_flu_pandemic_in_Venezuela" TargetMode="External"/><Relationship Id="rId31" Type="http://schemas.openxmlformats.org/officeDocument/2006/relationships/hyperlink" Target="http://en.wikipedia.org/wiki/2009_flu_pandemic_in_New_Zealand" TargetMode="External"/><Relationship Id="rId44" Type="http://schemas.openxmlformats.org/officeDocument/2006/relationships/hyperlink" Target="http://en.wikipedia.org/wiki/2009_flu_pandemic_in_North_America" TargetMode="External"/><Relationship Id="rId52" Type="http://schemas.openxmlformats.org/officeDocument/2006/relationships/hyperlink" Target="http://en.wikipedia.org/wiki/2009_flu_pandemic_in_Europe" TargetMode="External"/><Relationship Id="rId60" Type="http://schemas.openxmlformats.org/officeDocument/2006/relationships/hyperlink" Target="http://en.wikipedia.org/wiki/2009_flu_pandemic_in_Asia" TargetMode="External"/><Relationship Id="rId65" Type="http://schemas.openxmlformats.org/officeDocument/2006/relationships/hyperlink" Target="http://en.wikipedia.org/wiki/2009_flu_pandemic_in_Asia" TargetMode="External"/><Relationship Id="rId73" Type="http://schemas.openxmlformats.org/officeDocument/2006/relationships/hyperlink" Target="http://en.wikipedia.org/wiki/2009_flu_pandemic_in_Europe" TargetMode="External"/><Relationship Id="rId78" Type="http://schemas.openxmlformats.org/officeDocument/2006/relationships/hyperlink" Target="http://en.wikipedia.org/wiki/2009_flu_pandemic_in_Africa" TargetMode="External"/><Relationship Id="rId81" Type="http://schemas.openxmlformats.org/officeDocument/2006/relationships/hyperlink" Target="http://en.wikipedia.org/wiki/2009_flu_pandemic_in_Oceania" TargetMode="External"/><Relationship Id="rId86" Type="http://schemas.openxmlformats.org/officeDocument/2006/relationships/hyperlink" Target="http://en.wikipedia.org/wiki/2009_flu_pandemic_in_Oceania" TargetMode="External"/><Relationship Id="rId4" Type="http://schemas.openxmlformats.org/officeDocument/2006/relationships/hyperlink" Target="http://en.wikipedia.org/wiki/2009_flu_pandemic_in_Mexico" TargetMode="External"/><Relationship Id="rId9" Type="http://schemas.openxmlformats.org/officeDocument/2006/relationships/hyperlink" Target="http://en.wikipedia.org/wiki/2009_flu_pandemic_in_South_America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://en.wikipedia.org/wiki/2009_flu_pandemic_in_the_Philippines" TargetMode="External"/><Relationship Id="rId21" Type="http://schemas.openxmlformats.org/officeDocument/2006/relationships/hyperlink" Target="http://en.wikipedia.org/wiki/2009_flu_pandemic_in_Japan" TargetMode="External"/><Relationship Id="rId34" Type="http://schemas.openxmlformats.org/officeDocument/2006/relationships/hyperlink" Target="http://en.wikipedia.org/wiki/2009_flu_pandemic_in_North_America" TargetMode="External"/><Relationship Id="rId42" Type="http://schemas.openxmlformats.org/officeDocument/2006/relationships/hyperlink" Target="http://en.wikipedia.org/wiki/2009_flu_pandemic_in_Asia" TargetMode="External"/><Relationship Id="rId47" Type="http://schemas.openxmlformats.org/officeDocument/2006/relationships/hyperlink" Target="http://en.wikipedia.org/wiki/2009_flu_pandemic_in_Asia" TargetMode="External"/><Relationship Id="rId50" Type="http://schemas.openxmlformats.org/officeDocument/2006/relationships/hyperlink" Target="http://en.wikipedia.org/wiki/2009_flu_pandemic_in_Europe" TargetMode="External"/><Relationship Id="rId55" Type="http://schemas.openxmlformats.org/officeDocument/2006/relationships/hyperlink" Target="http://en.wikipedia.org/wiki/2009_flu_pandemic_in_Europe" TargetMode="External"/><Relationship Id="rId63" Type="http://schemas.openxmlformats.org/officeDocument/2006/relationships/hyperlink" Target="http://en.wikipedia.org/wiki/2009_flu_pandemic_in_Africa" TargetMode="External"/><Relationship Id="rId68" Type="http://schemas.openxmlformats.org/officeDocument/2006/relationships/hyperlink" Target="http://en.wikipedia.org/wiki/2009_flu_pandemic_in_Asia" TargetMode="External"/><Relationship Id="rId76" Type="http://schemas.openxmlformats.org/officeDocument/2006/relationships/hyperlink" Target="http://en.wikipedia.org/wiki/2009_flu_pandemic_in_Asia" TargetMode="External"/><Relationship Id="rId84" Type="http://schemas.openxmlformats.org/officeDocument/2006/relationships/hyperlink" Target="http://en.wikipedia.org/wiki/2009_flu_pandemic_in_Africa" TargetMode="External"/><Relationship Id="rId89" Type="http://schemas.openxmlformats.org/officeDocument/2006/relationships/hyperlink" Target="http://en.wikipedia.org/wiki/2009_flu_pandemic_in_North_America" TargetMode="External"/><Relationship Id="rId97" Type="http://schemas.openxmlformats.org/officeDocument/2006/relationships/hyperlink" Target="http://en.wikipedia.org/wiki/2009_flu_pandemic_in_Oceania" TargetMode="External"/><Relationship Id="rId7" Type="http://schemas.openxmlformats.org/officeDocument/2006/relationships/hyperlink" Target="http://en.wikipedia.org/wiki/2009_flu_pandemic_in_South_America" TargetMode="External"/><Relationship Id="rId71" Type="http://schemas.openxmlformats.org/officeDocument/2006/relationships/hyperlink" Target="http://en.wikipedia.org/wiki/2009_flu_pandemic_in_Asia" TargetMode="External"/><Relationship Id="rId92" Type="http://schemas.openxmlformats.org/officeDocument/2006/relationships/hyperlink" Target="http://en.wikipedia.org/wiki/2009_flu_pandemic_in_Oceania" TargetMode="External"/><Relationship Id="rId2" Type="http://schemas.openxmlformats.org/officeDocument/2006/relationships/hyperlink" Target="http://en.wikipedia.org/wiki/2009_flu_pandemic_in_Argentina" TargetMode="External"/><Relationship Id="rId16" Type="http://schemas.openxmlformats.org/officeDocument/2006/relationships/hyperlink" Target="http://en.wikipedia.org/wiki/2009_flu_pandemic_in_Spain" TargetMode="External"/><Relationship Id="rId29" Type="http://schemas.openxmlformats.org/officeDocument/2006/relationships/hyperlink" Target="http://en.wikipedia.org/wiki/2009_flu_pandemic_in_Asia" TargetMode="External"/><Relationship Id="rId11" Type="http://schemas.openxmlformats.org/officeDocument/2006/relationships/hyperlink" Target="http://en.wikipedia.org/wiki/2009_flu_pandemic_in_Canada" TargetMode="External"/><Relationship Id="rId24" Type="http://schemas.openxmlformats.org/officeDocument/2006/relationships/hyperlink" Target="http://en.wikipedia.org/wiki/2009_flu_pandemic_in_Asia" TargetMode="External"/><Relationship Id="rId32" Type="http://schemas.openxmlformats.org/officeDocument/2006/relationships/hyperlink" Target="http://en.wikipedia.org/wiki/2009_flu_pandemic_in_New_Zealand" TargetMode="External"/><Relationship Id="rId37" Type="http://schemas.openxmlformats.org/officeDocument/2006/relationships/hyperlink" Target="http://en.wikipedia.org/wiki/2009_flu_pandemic_in_Asia" TargetMode="External"/><Relationship Id="rId40" Type="http://schemas.openxmlformats.org/officeDocument/2006/relationships/hyperlink" Target="http://en.wikipedia.org/wiki/2009_flu_pandemic_in_North_America" TargetMode="External"/><Relationship Id="rId45" Type="http://schemas.openxmlformats.org/officeDocument/2006/relationships/hyperlink" Target="http://en.wikipedia.org/wiki/2009_flu_pandemic_in_Europe" TargetMode="External"/><Relationship Id="rId53" Type="http://schemas.openxmlformats.org/officeDocument/2006/relationships/hyperlink" Target="http://en.wikipedia.org/wiki/2009_flu_pandemic_in_China" TargetMode="External"/><Relationship Id="rId58" Type="http://schemas.openxmlformats.org/officeDocument/2006/relationships/hyperlink" Target="http://en.wikipedia.org/wiki/2009_flu_pandemic_in_Europe" TargetMode="External"/><Relationship Id="rId66" Type="http://schemas.openxmlformats.org/officeDocument/2006/relationships/hyperlink" Target="http://en.wikipedia.org/wiki/2009_flu_pandemic_in_Asia" TargetMode="External"/><Relationship Id="rId74" Type="http://schemas.openxmlformats.org/officeDocument/2006/relationships/hyperlink" Target="http://en.wikipedia.org/wiki/2009_flu_pandemic_in_Africa" TargetMode="External"/><Relationship Id="rId79" Type="http://schemas.openxmlformats.org/officeDocument/2006/relationships/hyperlink" Target="http://en.wikipedia.org/wiki/2009_flu_pandemic_in_Asia" TargetMode="External"/><Relationship Id="rId87" Type="http://schemas.openxmlformats.org/officeDocument/2006/relationships/hyperlink" Target="http://en.wikipedia.org/wiki/2009_flu_pandemic_in_Oceania" TargetMode="External"/><Relationship Id="rId5" Type="http://schemas.openxmlformats.org/officeDocument/2006/relationships/hyperlink" Target="http://en.wikipedia.org/wiki/2009_flu_pandemic_in_Australia" TargetMode="External"/><Relationship Id="rId61" Type="http://schemas.openxmlformats.org/officeDocument/2006/relationships/hyperlink" Target="http://en.wikipedia.org/wiki/2009_flu_pandemic_in_Europe" TargetMode="External"/><Relationship Id="rId82" Type="http://schemas.openxmlformats.org/officeDocument/2006/relationships/hyperlink" Target="http://en.wikipedia.org/wiki/2009_flu_pandemic_in_Europe" TargetMode="External"/><Relationship Id="rId90" Type="http://schemas.openxmlformats.org/officeDocument/2006/relationships/hyperlink" Target="http://en.wikipedia.org/wiki/2009_flu_pandemic_in_Africa" TargetMode="External"/><Relationship Id="rId95" Type="http://schemas.openxmlformats.org/officeDocument/2006/relationships/hyperlink" Target="http://en.wikipedia.org/wiki/2009_flu_pandemic_in_North_America" TargetMode="External"/><Relationship Id="rId19" Type="http://schemas.openxmlformats.org/officeDocument/2006/relationships/hyperlink" Target="http://en.wikipedia.org/wiki/2009_flu_pandemic_in_Costa_Rica" TargetMode="External"/><Relationship Id="rId14" Type="http://schemas.openxmlformats.org/officeDocument/2006/relationships/hyperlink" Target="http://en.wikipedia.org/wiki/2009_flu_pandemic_in_South_America" TargetMode="External"/><Relationship Id="rId22" Type="http://schemas.openxmlformats.org/officeDocument/2006/relationships/hyperlink" Target="http://en.wikipedia.org/wiki/2009_flu_pandemic_in_Asia" TargetMode="External"/><Relationship Id="rId27" Type="http://schemas.openxmlformats.org/officeDocument/2006/relationships/hyperlink" Target="http://en.wikipedia.org/wiki/2009_flu_pandemic_in_Asia" TargetMode="External"/><Relationship Id="rId30" Type="http://schemas.openxmlformats.org/officeDocument/2006/relationships/hyperlink" Target="http://en.wikipedia.org/wiki/2009_flu_pandemic_in_North_America" TargetMode="External"/><Relationship Id="rId35" Type="http://schemas.openxmlformats.org/officeDocument/2006/relationships/hyperlink" Target="http://en.wikipedia.org/wiki/2009_flu_pandemic_in_Asia" TargetMode="External"/><Relationship Id="rId43" Type="http://schemas.openxmlformats.org/officeDocument/2006/relationships/hyperlink" Target="http://en.wikipedia.org/wiki/2009_flu_pandemic_in_Africa" TargetMode="External"/><Relationship Id="rId48" Type="http://schemas.openxmlformats.org/officeDocument/2006/relationships/hyperlink" Target="http://en.wikipedia.org/wiki/2009_flu_pandemic_in_Asia" TargetMode="External"/><Relationship Id="rId56" Type="http://schemas.openxmlformats.org/officeDocument/2006/relationships/hyperlink" Target="http://en.wikipedia.org/wiki/2009_flu_pandemic_in_Asia" TargetMode="External"/><Relationship Id="rId64" Type="http://schemas.openxmlformats.org/officeDocument/2006/relationships/hyperlink" Target="http://en.wikipedia.org/wiki/2009_flu_pandemic_in_Asia" TargetMode="External"/><Relationship Id="rId69" Type="http://schemas.openxmlformats.org/officeDocument/2006/relationships/hyperlink" Target="http://en.wikipedia.org/wiki/2009_flu_pandemic_in_Europe" TargetMode="External"/><Relationship Id="rId77" Type="http://schemas.openxmlformats.org/officeDocument/2006/relationships/hyperlink" Target="http://en.wikipedia.org/wiki/2009_flu_pandemic_in_Asia" TargetMode="External"/><Relationship Id="rId8" Type="http://schemas.openxmlformats.org/officeDocument/2006/relationships/hyperlink" Target="http://en.wikipedia.org/wiki/2009_flu_pandemic_in_Chile" TargetMode="External"/><Relationship Id="rId51" Type="http://schemas.openxmlformats.org/officeDocument/2006/relationships/hyperlink" Target="http://en.wikipedia.org/wiki/2009_flu_pandemic_in_North_America" TargetMode="External"/><Relationship Id="rId72" Type="http://schemas.openxmlformats.org/officeDocument/2006/relationships/hyperlink" Target="http://en.wikipedia.org/wiki/2009_flu_pandemic_in_South_America" TargetMode="External"/><Relationship Id="rId80" Type="http://schemas.openxmlformats.org/officeDocument/2006/relationships/hyperlink" Target="http://en.wikipedia.org/wiki/2009_flu_pandemic_in_Europe" TargetMode="External"/><Relationship Id="rId85" Type="http://schemas.openxmlformats.org/officeDocument/2006/relationships/hyperlink" Target="http://en.wikipedia.org/wiki/2009_flu_pandemic_in_Africa" TargetMode="External"/><Relationship Id="rId93" Type="http://schemas.openxmlformats.org/officeDocument/2006/relationships/hyperlink" Target="http://en.wikipedia.org/wiki/2009_flu_pandemic_in_Europe" TargetMode="External"/><Relationship Id="rId98" Type="http://schemas.openxmlformats.org/officeDocument/2006/relationships/printerSettings" Target="../printerSettings/printerSettings6.bin"/><Relationship Id="rId3" Type="http://schemas.openxmlformats.org/officeDocument/2006/relationships/hyperlink" Target="http://en.wikipedia.org/wiki/2009_flu_pandemic_in_India" TargetMode="External"/><Relationship Id="rId12" Type="http://schemas.openxmlformats.org/officeDocument/2006/relationships/hyperlink" Target="http://en.wikipedia.org/wiki/2009_flu_pandemic_in_Africa" TargetMode="External"/><Relationship Id="rId17" Type="http://schemas.openxmlformats.org/officeDocument/2006/relationships/hyperlink" Target="http://en.wikipedia.org/wiki/2009_flu_pandemic_in_South_America" TargetMode="External"/><Relationship Id="rId25" Type="http://schemas.openxmlformats.org/officeDocument/2006/relationships/hyperlink" Target="http://en.wikipedia.org/wiki/2009_flu_pandemic_in_Uruguay" TargetMode="External"/><Relationship Id="rId33" Type="http://schemas.openxmlformats.org/officeDocument/2006/relationships/hyperlink" Target="http://en.wikipedia.org/wiki/2009_flu_pandemic_in_Asia" TargetMode="External"/><Relationship Id="rId38" Type="http://schemas.openxmlformats.org/officeDocument/2006/relationships/hyperlink" Target="http://en.wikipedia.org/wiki/2009_flu_pandemic_in_Norway" TargetMode="External"/><Relationship Id="rId46" Type="http://schemas.openxmlformats.org/officeDocument/2006/relationships/hyperlink" Target="http://en.wikipedia.org/wiki/2009_flu_pandemic_in_Asia" TargetMode="External"/><Relationship Id="rId59" Type="http://schemas.openxmlformats.org/officeDocument/2006/relationships/hyperlink" Target="http://en.wikipedia.org/wiki/2009_flu_pandemic_in_North_America" TargetMode="External"/><Relationship Id="rId67" Type="http://schemas.openxmlformats.org/officeDocument/2006/relationships/hyperlink" Target="http://en.wikipedia.org/wiki/2009_flu_pandemic_in_North_America" TargetMode="External"/><Relationship Id="rId20" Type="http://schemas.openxmlformats.org/officeDocument/2006/relationships/hyperlink" Target="http://en.wikipedia.org/wiki/2009_flu_pandemic_in_Hong_Kong" TargetMode="External"/><Relationship Id="rId41" Type="http://schemas.openxmlformats.org/officeDocument/2006/relationships/hyperlink" Target="http://en.wikipedia.org/wiki/2009_flu_pandemic_in_Europe" TargetMode="External"/><Relationship Id="rId54" Type="http://schemas.openxmlformats.org/officeDocument/2006/relationships/hyperlink" Target="http://en.wikipedia.org/wiki/2009_flu_pandemic_in_Europe" TargetMode="External"/><Relationship Id="rId62" Type="http://schemas.openxmlformats.org/officeDocument/2006/relationships/hyperlink" Target="http://en.wikipedia.org/wiki/2009_flu_pandemic_in_Asia" TargetMode="External"/><Relationship Id="rId70" Type="http://schemas.openxmlformats.org/officeDocument/2006/relationships/hyperlink" Target="http://en.wikipedia.org/wiki/2009_flu_pandemic_in_Oceania" TargetMode="External"/><Relationship Id="rId75" Type="http://schemas.openxmlformats.org/officeDocument/2006/relationships/hyperlink" Target="http://en.wikipedia.org/wiki/2009_flu_pandemic_in_Africa" TargetMode="External"/><Relationship Id="rId83" Type="http://schemas.openxmlformats.org/officeDocument/2006/relationships/hyperlink" Target="http://en.wikipedia.org/wiki/2009_flu_pandemic_in_Asia" TargetMode="External"/><Relationship Id="rId88" Type="http://schemas.openxmlformats.org/officeDocument/2006/relationships/hyperlink" Target="http://en.wikipedia.org/wiki/2009_flu_pandemic_in_Oceania" TargetMode="External"/><Relationship Id="rId91" Type="http://schemas.openxmlformats.org/officeDocument/2006/relationships/hyperlink" Target="http://en.wikipedia.org/wiki/2009_flu_pandemic_in_Asia" TargetMode="External"/><Relationship Id="rId96" Type="http://schemas.openxmlformats.org/officeDocument/2006/relationships/hyperlink" Target="http://en.wikipedia.org/wiki/2009_flu_pandemic_in_Africa" TargetMode="External"/><Relationship Id="rId1" Type="http://schemas.openxmlformats.org/officeDocument/2006/relationships/hyperlink" Target="http://en.wikipedia.org/wiki/2009_flu_pandemic_in_Brazil" TargetMode="External"/><Relationship Id="rId6" Type="http://schemas.openxmlformats.org/officeDocument/2006/relationships/hyperlink" Target="http://en.wikipedia.org/wiki/2009_flu_pandemic_in_Thailand" TargetMode="External"/><Relationship Id="rId15" Type="http://schemas.openxmlformats.org/officeDocument/2006/relationships/hyperlink" Target="http://en.wikipedia.org/wiki/2009_flu_pandemic_in_South_America" TargetMode="External"/><Relationship Id="rId23" Type="http://schemas.openxmlformats.org/officeDocument/2006/relationships/hyperlink" Target="http://en.wikipedia.org/wiki/2009_flu_pandemic_in_Asia" TargetMode="External"/><Relationship Id="rId28" Type="http://schemas.openxmlformats.org/officeDocument/2006/relationships/hyperlink" Target="http://en.wikipedia.org/wiki/2009_flu_pandemic_in_Asia" TargetMode="External"/><Relationship Id="rId36" Type="http://schemas.openxmlformats.org/officeDocument/2006/relationships/hyperlink" Target="http://en.wikipedia.org/wiki/2009_flu_pandemic_in_North_America" TargetMode="External"/><Relationship Id="rId49" Type="http://schemas.openxmlformats.org/officeDocument/2006/relationships/hyperlink" Target="http://en.wikipedia.org/wiki/2009_flu_pandemic_in_Europe" TargetMode="External"/><Relationship Id="rId57" Type="http://schemas.openxmlformats.org/officeDocument/2006/relationships/hyperlink" Target="http://en.wikipedia.org/wiki/2009_flu_pandemic_in_Asia" TargetMode="External"/><Relationship Id="rId10" Type="http://schemas.openxmlformats.org/officeDocument/2006/relationships/hyperlink" Target="http://en.wikipedia.org/wiki/2009_flu_pandemic_in_Venezuela" TargetMode="External"/><Relationship Id="rId31" Type="http://schemas.openxmlformats.org/officeDocument/2006/relationships/hyperlink" Target="http://en.wikipedia.org/wiki/2009_flu_pandemic_in_North_America" TargetMode="External"/><Relationship Id="rId44" Type="http://schemas.openxmlformats.org/officeDocument/2006/relationships/hyperlink" Target="http://en.wikipedia.org/wiki/2009_flu_pandemic_in_North_America" TargetMode="External"/><Relationship Id="rId52" Type="http://schemas.openxmlformats.org/officeDocument/2006/relationships/hyperlink" Target="http://en.wikipedia.org/wiki/2009_flu_pandemic_in_North_America" TargetMode="External"/><Relationship Id="rId60" Type="http://schemas.openxmlformats.org/officeDocument/2006/relationships/hyperlink" Target="http://en.wikipedia.org/wiki/2009_flu_pandemic_in_Germany" TargetMode="External"/><Relationship Id="rId65" Type="http://schemas.openxmlformats.org/officeDocument/2006/relationships/hyperlink" Target="http://en.wikipedia.org/wiki/2009_flu_pandemic_in_Asia" TargetMode="External"/><Relationship Id="rId73" Type="http://schemas.openxmlformats.org/officeDocument/2006/relationships/hyperlink" Target="http://en.wikipedia.org/wiki/2009_flu_pandemic_in_Europe" TargetMode="External"/><Relationship Id="rId78" Type="http://schemas.openxmlformats.org/officeDocument/2006/relationships/hyperlink" Target="http://en.wikipedia.org/wiki/2009_flu_pandemic_in_Europe" TargetMode="External"/><Relationship Id="rId81" Type="http://schemas.openxmlformats.org/officeDocument/2006/relationships/hyperlink" Target="http://en.wikipedia.org/wiki/2009_flu_pandemic_in_Europe" TargetMode="External"/><Relationship Id="rId86" Type="http://schemas.openxmlformats.org/officeDocument/2006/relationships/hyperlink" Target="http://en.wikipedia.org/wiki/2009_flu_pandemic_in_Europe" TargetMode="External"/><Relationship Id="rId94" Type="http://schemas.openxmlformats.org/officeDocument/2006/relationships/hyperlink" Target="http://en.wikipedia.org/wiki/2009_flu_pandemic_in_Africa" TargetMode="External"/><Relationship Id="rId4" Type="http://schemas.openxmlformats.org/officeDocument/2006/relationships/hyperlink" Target="http://en.wikipedia.org/wiki/2009_flu_pandemic_in_Mexico" TargetMode="External"/><Relationship Id="rId9" Type="http://schemas.openxmlformats.org/officeDocument/2006/relationships/hyperlink" Target="http://en.wikipedia.org/wiki/2009_flu_pandemic_in_South_America" TargetMode="External"/><Relationship Id="rId13" Type="http://schemas.openxmlformats.org/officeDocument/2006/relationships/hyperlink" Target="http://en.wikipedia.org/wiki/2009_flu_pandemic_in_Malaysia" TargetMode="External"/><Relationship Id="rId18" Type="http://schemas.openxmlformats.org/officeDocument/2006/relationships/hyperlink" Target="http://en.wikipedia.org/wiki/2009_flu_pandemic_in_Asia" TargetMode="External"/><Relationship Id="rId39" Type="http://schemas.openxmlformats.org/officeDocument/2006/relationships/hyperlink" Target="http://en.wikipedia.org/wiki/2009_flu_pandemic_in_North_America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://en.wikipedia.org/wiki/2009_flu_pandemic_in_Uruguay" TargetMode="External"/><Relationship Id="rId21" Type="http://schemas.openxmlformats.org/officeDocument/2006/relationships/hyperlink" Target="http://en.wikipedia.org/wiki/2009_flu_pandemic_in_Hong_Kong" TargetMode="External"/><Relationship Id="rId34" Type="http://schemas.openxmlformats.org/officeDocument/2006/relationships/hyperlink" Target="http://en.wikipedia.org/wiki/2009_flu_pandemic_in_Asia" TargetMode="External"/><Relationship Id="rId42" Type="http://schemas.openxmlformats.org/officeDocument/2006/relationships/hyperlink" Target="http://en.wikipedia.org/wiki/2009_flu_pandemic_in_North_America" TargetMode="External"/><Relationship Id="rId47" Type="http://schemas.openxmlformats.org/officeDocument/2006/relationships/hyperlink" Target="http://en.wikipedia.org/wiki/2009_flu_pandemic_in_North_America" TargetMode="External"/><Relationship Id="rId50" Type="http://schemas.openxmlformats.org/officeDocument/2006/relationships/hyperlink" Target="http://en.wikipedia.org/wiki/2009_flu_pandemic_in_Germany" TargetMode="External"/><Relationship Id="rId55" Type="http://schemas.openxmlformats.org/officeDocument/2006/relationships/hyperlink" Target="http://en.wikipedia.org/wiki/2009_flu_pandemic_in_Asia" TargetMode="External"/><Relationship Id="rId63" Type="http://schemas.openxmlformats.org/officeDocument/2006/relationships/hyperlink" Target="http://en.wikipedia.org/wiki/2009_flu_pandemic_in_Asia" TargetMode="External"/><Relationship Id="rId68" Type="http://schemas.openxmlformats.org/officeDocument/2006/relationships/hyperlink" Target="http://en.wikipedia.org/wiki/2009_flu_pandemic_in_Europe" TargetMode="External"/><Relationship Id="rId76" Type="http://schemas.openxmlformats.org/officeDocument/2006/relationships/hyperlink" Target="http://en.wikipedia.org/wiki/2009_flu_pandemic_in_Africa" TargetMode="External"/><Relationship Id="rId84" Type="http://schemas.openxmlformats.org/officeDocument/2006/relationships/hyperlink" Target="http://en.wikipedia.org/wiki/2009_flu_pandemic_in_Europe" TargetMode="External"/><Relationship Id="rId89" Type="http://schemas.openxmlformats.org/officeDocument/2006/relationships/hyperlink" Target="http://en.wikipedia.org/wiki/2009_flu_pandemic_in_Oceania" TargetMode="External"/><Relationship Id="rId97" Type="http://schemas.openxmlformats.org/officeDocument/2006/relationships/hyperlink" Target="http://en.wikipedia.org/wiki/2009_flu_pandemic_in_North_America" TargetMode="External"/><Relationship Id="rId7" Type="http://schemas.openxmlformats.org/officeDocument/2006/relationships/hyperlink" Target="http://en.wikipedia.org/wiki/2009_flu_pandemic_in_South_America" TargetMode="External"/><Relationship Id="rId71" Type="http://schemas.openxmlformats.org/officeDocument/2006/relationships/hyperlink" Target="http://en.wikipedia.org/wiki/2009_flu_pandemic_in_Asia" TargetMode="External"/><Relationship Id="rId92" Type="http://schemas.openxmlformats.org/officeDocument/2006/relationships/hyperlink" Target="http://en.wikipedia.org/wiki/2009_flu_pandemic_in_Africa" TargetMode="External"/><Relationship Id="rId2" Type="http://schemas.openxmlformats.org/officeDocument/2006/relationships/hyperlink" Target="http://en.wikipedia.org/wiki/2009_flu_pandemic_in_Argentina" TargetMode="External"/><Relationship Id="rId16" Type="http://schemas.openxmlformats.org/officeDocument/2006/relationships/hyperlink" Target="http://en.wikipedia.org/wiki/2009_flu_pandemic_in_Asia" TargetMode="External"/><Relationship Id="rId29" Type="http://schemas.openxmlformats.org/officeDocument/2006/relationships/hyperlink" Target="http://en.wikipedia.org/wiki/2009_flu_pandemic_in_Asia" TargetMode="External"/><Relationship Id="rId11" Type="http://schemas.openxmlformats.org/officeDocument/2006/relationships/hyperlink" Target="http://en.wikipedia.org/wiki/2009_flu_pandemic_in_Venezuela" TargetMode="External"/><Relationship Id="rId24" Type="http://schemas.openxmlformats.org/officeDocument/2006/relationships/hyperlink" Target="http://en.wikipedia.org/wiki/2009_flu_pandemic_in_Asia" TargetMode="External"/><Relationship Id="rId32" Type="http://schemas.openxmlformats.org/officeDocument/2006/relationships/hyperlink" Target="http://en.wikipedia.org/wiki/2009_flu_pandemic_in_North_America" TargetMode="External"/><Relationship Id="rId37" Type="http://schemas.openxmlformats.org/officeDocument/2006/relationships/hyperlink" Target="http://en.wikipedia.org/wiki/2009_flu_pandemic_in_Asia" TargetMode="External"/><Relationship Id="rId40" Type="http://schemas.openxmlformats.org/officeDocument/2006/relationships/hyperlink" Target="http://en.wikipedia.org/wiki/2009_flu_pandemic_in_Europe" TargetMode="External"/><Relationship Id="rId45" Type="http://schemas.openxmlformats.org/officeDocument/2006/relationships/hyperlink" Target="http://en.wikipedia.org/wiki/2009_flu_pandemic_in_Africa" TargetMode="External"/><Relationship Id="rId53" Type="http://schemas.openxmlformats.org/officeDocument/2006/relationships/hyperlink" Target="http://en.wikipedia.org/wiki/2009_flu_pandemic_in_Asia" TargetMode="External"/><Relationship Id="rId58" Type="http://schemas.openxmlformats.org/officeDocument/2006/relationships/hyperlink" Target="http://en.wikipedia.org/wiki/2009_flu_pandemic_in_Europe" TargetMode="External"/><Relationship Id="rId66" Type="http://schemas.openxmlformats.org/officeDocument/2006/relationships/hyperlink" Target="http://en.wikipedia.org/wiki/2009_flu_pandemic_in_Asia" TargetMode="External"/><Relationship Id="rId74" Type="http://schemas.openxmlformats.org/officeDocument/2006/relationships/hyperlink" Target="http://en.wikipedia.org/wiki/2009_flu_pandemic_in_Oceania" TargetMode="External"/><Relationship Id="rId79" Type="http://schemas.openxmlformats.org/officeDocument/2006/relationships/hyperlink" Target="http://en.wikipedia.org/wiki/2009_flu_pandemic_in_Asia" TargetMode="External"/><Relationship Id="rId87" Type="http://schemas.openxmlformats.org/officeDocument/2006/relationships/hyperlink" Target="http://en.wikipedia.org/wiki/2009_flu_pandemic_in_Africa" TargetMode="External"/><Relationship Id="rId5" Type="http://schemas.openxmlformats.org/officeDocument/2006/relationships/hyperlink" Target="http://en.wikipedia.org/wiki/2009_flu_pandemic_in_Australia" TargetMode="External"/><Relationship Id="rId61" Type="http://schemas.openxmlformats.org/officeDocument/2006/relationships/hyperlink" Target="http://en.wikipedia.org/wiki/2009_flu_pandemic_in_Africa" TargetMode="External"/><Relationship Id="rId82" Type="http://schemas.openxmlformats.org/officeDocument/2006/relationships/hyperlink" Target="http://en.wikipedia.org/wiki/2009_flu_pandemic_in_Asia" TargetMode="External"/><Relationship Id="rId90" Type="http://schemas.openxmlformats.org/officeDocument/2006/relationships/hyperlink" Target="http://en.wikipedia.org/wiki/2009_flu_pandemic_in_Oceania" TargetMode="External"/><Relationship Id="rId95" Type="http://schemas.openxmlformats.org/officeDocument/2006/relationships/hyperlink" Target="http://en.wikipedia.org/wiki/2009_flu_pandemic_in_Europe" TargetMode="External"/><Relationship Id="rId19" Type="http://schemas.openxmlformats.org/officeDocument/2006/relationships/hyperlink" Target="http://en.wikipedia.org/wiki/2009_flu_pandemic_in_Japan" TargetMode="External"/><Relationship Id="rId14" Type="http://schemas.openxmlformats.org/officeDocument/2006/relationships/hyperlink" Target="http://en.wikipedia.org/wiki/2009_flu_pandemic_in_South_America" TargetMode="External"/><Relationship Id="rId22" Type="http://schemas.openxmlformats.org/officeDocument/2006/relationships/hyperlink" Target="http://en.wikipedia.org/wiki/2009_flu_pandemic_in_Asia" TargetMode="External"/><Relationship Id="rId27" Type="http://schemas.openxmlformats.org/officeDocument/2006/relationships/hyperlink" Target="http://en.wikipedia.org/wiki/2009_flu_pandemic_in_the_Philippines" TargetMode="External"/><Relationship Id="rId30" Type="http://schemas.openxmlformats.org/officeDocument/2006/relationships/hyperlink" Target="http://en.wikipedia.org/wiki/2009_flu_pandemic_in_Asia" TargetMode="External"/><Relationship Id="rId35" Type="http://schemas.openxmlformats.org/officeDocument/2006/relationships/hyperlink" Target="http://en.wikipedia.org/wiki/2009_flu_pandemic_in_North_America" TargetMode="External"/><Relationship Id="rId43" Type="http://schemas.openxmlformats.org/officeDocument/2006/relationships/hyperlink" Target="http://en.wikipedia.org/wiki/2009_flu_pandemic_in_Europe" TargetMode="External"/><Relationship Id="rId48" Type="http://schemas.openxmlformats.org/officeDocument/2006/relationships/hyperlink" Target="http://en.wikipedia.org/wiki/2009_flu_pandemic_in_Asia" TargetMode="External"/><Relationship Id="rId56" Type="http://schemas.openxmlformats.org/officeDocument/2006/relationships/hyperlink" Target="http://en.wikipedia.org/wiki/2009_flu_pandemic_in_Asia" TargetMode="External"/><Relationship Id="rId64" Type="http://schemas.openxmlformats.org/officeDocument/2006/relationships/hyperlink" Target="http://en.wikipedia.org/wiki/2009_flu_pandemic_in_Asia" TargetMode="External"/><Relationship Id="rId69" Type="http://schemas.openxmlformats.org/officeDocument/2006/relationships/hyperlink" Target="http://en.wikipedia.org/wiki/2009_flu_pandemic_in_Asia" TargetMode="External"/><Relationship Id="rId77" Type="http://schemas.openxmlformats.org/officeDocument/2006/relationships/hyperlink" Target="http://en.wikipedia.org/wiki/2009_flu_pandemic_in_Africa" TargetMode="External"/><Relationship Id="rId100" Type="http://schemas.openxmlformats.org/officeDocument/2006/relationships/printerSettings" Target="../printerSettings/printerSettings7.bin"/><Relationship Id="rId8" Type="http://schemas.openxmlformats.org/officeDocument/2006/relationships/hyperlink" Target="http://en.wikipedia.org/wiki/2009_flu_pandemic_in_Chile" TargetMode="External"/><Relationship Id="rId51" Type="http://schemas.openxmlformats.org/officeDocument/2006/relationships/hyperlink" Target="http://en.wikipedia.org/wiki/2009_flu_pandemic_in_Europe" TargetMode="External"/><Relationship Id="rId72" Type="http://schemas.openxmlformats.org/officeDocument/2006/relationships/hyperlink" Target="http://en.wikipedia.org/wiki/2009_flu_pandemic_in_Europe" TargetMode="External"/><Relationship Id="rId80" Type="http://schemas.openxmlformats.org/officeDocument/2006/relationships/hyperlink" Target="http://en.wikipedia.org/wiki/2009_flu_pandemic_in_Europe" TargetMode="External"/><Relationship Id="rId85" Type="http://schemas.openxmlformats.org/officeDocument/2006/relationships/hyperlink" Target="http://en.wikipedia.org/wiki/2009_flu_pandemic_in_Europe" TargetMode="External"/><Relationship Id="rId93" Type="http://schemas.openxmlformats.org/officeDocument/2006/relationships/hyperlink" Target="http://en.wikipedia.org/wiki/2009_flu_pandemic_in_Asia" TargetMode="External"/><Relationship Id="rId98" Type="http://schemas.openxmlformats.org/officeDocument/2006/relationships/hyperlink" Target="http://en.wikipedia.org/wiki/2009_flu_pandemic_in_Africa" TargetMode="External"/><Relationship Id="rId3" Type="http://schemas.openxmlformats.org/officeDocument/2006/relationships/hyperlink" Target="http://en.wikipedia.org/wiki/2009_flu_pandemic_in_India" TargetMode="External"/><Relationship Id="rId12" Type="http://schemas.openxmlformats.org/officeDocument/2006/relationships/hyperlink" Target="http://en.wikipedia.org/wiki/2009_flu_pandemic_in_Africa" TargetMode="External"/><Relationship Id="rId17" Type="http://schemas.openxmlformats.org/officeDocument/2006/relationships/hyperlink" Target="http://en.wikipedia.org/wiki/2009_flu_pandemic_in_South_America" TargetMode="External"/><Relationship Id="rId25" Type="http://schemas.openxmlformats.org/officeDocument/2006/relationships/hyperlink" Target="http://en.wikipedia.org/wiki/2009_flu_pandemic_in_Europe" TargetMode="External"/><Relationship Id="rId33" Type="http://schemas.openxmlformats.org/officeDocument/2006/relationships/hyperlink" Target="http://en.wikipedia.org/wiki/2009_flu_pandemic_in_New_Zealand" TargetMode="External"/><Relationship Id="rId38" Type="http://schemas.openxmlformats.org/officeDocument/2006/relationships/hyperlink" Target="http://en.wikipedia.org/wiki/2009_flu_pandemic_in_Asia" TargetMode="External"/><Relationship Id="rId46" Type="http://schemas.openxmlformats.org/officeDocument/2006/relationships/hyperlink" Target="http://en.wikipedia.org/wiki/2009_flu_pandemic_in_Europe" TargetMode="External"/><Relationship Id="rId59" Type="http://schemas.openxmlformats.org/officeDocument/2006/relationships/hyperlink" Target="http://en.wikipedia.org/wiki/2009_flu_pandemic_in_North_America" TargetMode="External"/><Relationship Id="rId67" Type="http://schemas.openxmlformats.org/officeDocument/2006/relationships/hyperlink" Target="http://en.wikipedia.org/wiki/2009_flu_pandemic_in_North_America" TargetMode="External"/><Relationship Id="rId20" Type="http://schemas.openxmlformats.org/officeDocument/2006/relationships/hyperlink" Target="http://en.wikipedia.org/wiki/2009_flu_pandemic_in_Costa_Rica" TargetMode="External"/><Relationship Id="rId41" Type="http://schemas.openxmlformats.org/officeDocument/2006/relationships/hyperlink" Target="http://en.wikipedia.org/wiki/2009_flu_pandemic_in_North_America" TargetMode="External"/><Relationship Id="rId54" Type="http://schemas.openxmlformats.org/officeDocument/2006/relationships/hyperlink" Target="http://en.wikipedia.org/wiki/2009_flu_pandemic_in_Asia" TargetMode="External"/><Relationship Id="rId62" Type="http://schemas.openxmlformats.org/officeDocument/2006/relationships/hyperlink" Target="http://en.wikipedia.org/wiki/2009_flu_pandemic_in_Asia" TargetMode="External"/><Relationship Id="rId70" Type="http://schemas.openxmlformats.org/officeDocument/2006/relationships/hyperlink" Target="http://en.wikipedia.org/wiki/2009_flu_pandemic_in_North_America" TargetMode="External"/><Relationship Id="rId75" Type="http://schemas.openxmlformats.org/officeDocument/2006/relationships/hyperlink" Target="http://en.wikipedia.org/wiki/2009_flu_pandemic_in_South_America" TargetMode="External"/><Relationship Id="rId83" Type="http://schemas.openxmlformats.org/officeDocument/2006/relationships/hyperlink" Target="http://en.wikipedia.org/wiki/2009_flu_pandemic_in_Africa" TargetMode="External"/><Relationship Id="rId88" Type="http://schemas.openxmlformats.org/officeDocument/2006/relationships/hyperlink" Target="http://en.wikipedia.org/wiki/2009_flu_pandemic_in_Europe" TargetMode="External"/><Relationship Id="rId91" Type="http://schemas.openxmlformats.org/officeDocument/2006/relationships/hyperlink" Target="http://en.wikipedia.org/wiki/2009_flu_pandemic_in_North_America" TargetMode="External"/><Relationship Id="rId96" Type="http://schemas.openxmlformats.org/officeDocument/2006/relationships/hyperlink" Target="http://en.wikipedia.org/wiki/2009_flu_pandemic_in_Africa" TargetMode="External"/><Relationship Id="rId1" Type="http://schemas.openxmlformats.org/officeDocument/2006/relationships/hyperlink" Target="http://en.wikipedia.org/wiki/2009_flu_pandemic_in_Brazil" TargetMode="External"/><Relationship Id="rId6" Type="http://schemas.openxmlformats.org/officeDocument/2006/relationships/hyperlink" Target="http://en.wikipedia.org/wiki/2009_flu_pandemic_in_Thailand" TargetMode="External"/><Relationship Id="rId15" Type="http://schemas.openxmlformats.org/officeDocument/2006/relationships/hyperlink" Target="http://en.wikipedia.org/wiki/2009_flu_pandemic_in_Spain" TargetMode="External"/><Relationship Id="rId23" Type="http://schemas.openxmlformats.org/officeDocument/2006/relationships/hyperlink" Target="http://en.wikipedia.org/wiki/2009_flu_pandemic_in_Asia" TargetMode="External"/><Relationship Id="rId28" Type="http://schemas.openxmlformats.org/officeDocument/2006/relationships/hyperlink" Target="http://en.wikipedia.org/wiki/2009_flu_pandemic_in_Asia" TargetMode="External"/><Relationship Id="rId36" Type="http://schemas.openxmlformats.org/officeDocument/2006/relationships/hyperlink" Target="http://en.wikipedia.org/wiki/2009_flu_pandemic_in_North_America" TargetMode="External"/><Relationship Id="rId49" Type="http://schemas.openxmlformats.org/officeDocument/2006/relationships/hyperlink" Target="http://en.wikipedia.org/wiki/2009_flu_pandemic_in_China" TargetMode="External"/><Relationship Id="rId57" Type="http://schemas.openxmlformats.org/officeDocument/2006/relationships/hyperlink" Target="http://en.wikipedia.org/wiki/2009_flu_pandemic_in_Europe" TargetMode="External"/><Relationship Id="rId10" Type="http://schemas.openxmlformats.org/officeDocument/2006/relationships/hyperlink" Target="http://en.wikipedia.org/wiki/2009_flu_pandemic_in_Canada" TargetMode="External"/><Relationship Id="rId31" Type="http://schemas.openxmlformats.org/officeDocument/2006/relationships/hyperlink" Target="http://en.wikipedia.org/wiki/2009_flu_pandemic_in_North_America" TargetMode="External"/><Relationship Id="rId44" Type="http://schemas.openxmlformats.org/officeDocument/2006/relationships/hyperlink" Target="http://en.wikipedia.org/wiki/2009_flu_pandemic_in_Asia" TargetMode="External"/><Relationship Id="rId52" Type="http://schemas.openxmlformats.org/officeDocument/2006/relationships/hyperlink" Target="http://en.wikipedia.org/wiki/2009_flu_pandemic_in_Asia" TargetMode="External"/><Relationship Id="rId60" Type="http://schemas.openxmlformats.org/officeDocument/2006/relationships/hyperlink" Target="http://en.wikipedia.org/wiki/2009_flu_pandemic_in_North_America" TargetMode="External"/><Relationship Id="rId65" Type="http://schemas.openxmlformats.org/officeDocument/2006/relationships/hyperlink" Target="http://en.wikipedia.org/wiki/2009_flu_pandemic_in_Europe" TargetMode="External"/><Relationship Id="rId73" Type="http://schemas.openxmlformats.org/officeDocument/2006/relationships/hyperlink" Target="http://en.wikipedia.org/wiki/2009_flu_pandemic_in_Europe" TargetMode="External"/><Relationship Id="rId78" Type="http://schemas.openxmlformats.org/officeDocument/2006/relationships/hyperlink" Target="http://en.wikipedia.org/wiki/2009_flu_pandemic_in_Europe" TargetMode="External"/><Relationship Id="rId81" Type="http://schemas.openxmlformats.org/officeDocument/2006/relationships/hyperlink" Target="http://en.wikipedia.org/wiki/2009_flu_pandemic_in_Europe" TargetMode="External"/><Relationship Id="rId86" Type="http://schemas.openxmlformats.org/officeDocument/2006/relationships/hyperlink" Target="http://en.wikipedia.org/wiki/2009_flu_pandemic_in_Asia" TargetMode="External"/><Relationship Id="rId94" Type="http://schemas.openxmlformats.org/officeDocument/2006/relationships/hyperlink" Target="http://en.wikipedia.org/wiki/2009_flu_pandemic_in_Oceania" TargetMode="External"/><Relationship Id="rId99" Type="http://schemas.openxmlformats.org/officeDocument/2006/relationships/hyperlink" Target="http://en.wikipedia.org/wiki/2009_flu_pandemic_in_Oceania" TargetMode="External"/><Relationship Id="rId4" Type="http://schemas.openxmlformats.org/officeDocument/2006/relationships/hyperlink" Target="http://en.wikipedia.org/wiki/2009_flu_pandemic_in_Mexico" TargetMode="External"/><Relationship Id="rId9" Type="http://schemas.openxmlformats.org/officeDocument/2006/relationships/hyperlink" Target="http://en.wikipedia.org/wiki/2009_flu_pandemic_in_South_America" TargetMode="External"/><Relationship Id="rId13" Type="http://schemas.openxmlformats.org/officeDocument/2006/relationships/hyperlink" Target="http://en.wikipedia.org/wiki/2009_flu_pandemic_in_Malaysia" TargetMode="External"/><Relationship Id="rId18" Type="http://schemas.openxmlformats.org/officeDocument/2006/relationships/hyperlink" Target="http://en.wikipedia.org/wiki/2009_flu_pandemic_in_South_America" TargetMode="External"/><Relationship Id="rId39" Type="http://schemas.openxmlformats.org/officeDocument/2006/relationships/hyperlink" Target="http://en.wikipedia.org/wiki/2009_flu_pandemic_in_Norway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://en.wikipedia.org/wiki/2009_flu_pandemic_in_Uruguay" TargetMode="External"/><Relationship Id="rId21" Type="http://schemas.openxmlformats.org/officeDocument/2006/relationships/hyperlink" Target="http://en.wikipedia.org/wiki/2009_flu_pandemic_in_Asia" TargetMode="External"/><Relationship Id="rId34" Type="http://schemas.openxmlformats.org/officeDocument/2006/relationships/hyperlink" Target="http://en.wikipedia.org/wiki/2009_flu_pandemic_in_New_Zealand" TargetMode="External"/><Relationship Id="rId42" Type="http://schemas.openxmlformats.org/officeDocument/2006/relationships/hyperlink" Target="http://en.wikipedia.org/wiki/2009_flu_pandemic_in_North_America" TargetMode="External"/><Relationship Id="rId47" Type="http://schemas.openxmlformats.org/officeDocument/2006/relationships/hyperlink" Target="http://en.wikipedia.org/wiki/2009_flu_pandemic_in_Africa" TargetMode="External"/><Relationship Id="rId50" Type="http://schemas.openxmlformats.org/officeDocument/2006/relationships/hyperlink" Target="http://en.wikipedia.org/wiki/2009_flu_pandemic_in_Asia" TargetMode="External"/><Relationship Id="rId55" Type="http://schemas.openxmlformats.org/officeDocument/2006/relationships/hyperlink" Target="http://en.wikipedia.org/wiki/2009_flu_pandemic_in_Africa" TargetMode="External"/><Relationship Id="rId63" Type="http://schemas.openxmlformats.org/officeDocument/2006/relationships/hyperlink" Target="http://en.wikipedia.org/wiki/2009_flu_pandemic_in_Asia" TargetMode="External"/><Relationship Id="rId68" Type="http://schemas.openxmlformats.org/officeDocument/2006/relationships/hyperlink" Target="http://en.wikipedia.org/wiki/2009_flu_pandemic_in_Europe" TargetMode="External"/><Relationship Id="rId76" Type="http://schemas.openxmlformats.org/officeDocument/2006/relationships/hyperlink" Target="http://en.wikipedia.org/wiki/2009_flu_pandemic_in_Africa" TargetMode="External"/><Relationship Id="rId84" Type="http://schemas.openxmlformats.org/officeDocument/2006/relationships/hyperlink" Target="http://en.wikipedia.org/wiki/2009_flu_pandemic_in_Europe" TargetMode="External"/><Relationship Id="rId89" Type="http://schemas.openxmlformats.org/officeDocument/2006/relationships/hyperlink" Target="http://en.wikipedia.org/wiki/2009_flu_pandemic_in_Africa" TargetMode="External"/><Relationship Id="rId97" Type="http://schemas.openxmlformats.org/officeDocument/2006/relationships/hyperlink" Target="http://en.wikipedia.org/wiki/2009_flu_pandemic_in_Africa" TargetMode="External"/><Relationship Id="rId7" Type="http://schemas.openxmlformats.org/officeDocument/2006/relationships/hyperlink" Target="http://en.wikipedia.org/wiki/2009_flu_pandemic_in_South_America" TargetMode="External"/><Relationship Id="rId71" Type="http://schemas.openxmlformats.org/officeDocument/2006/relationships/hyperlink" Target="http://en.wikipedia.org/wiki/2009_flu_pandemic_in_North_America" TargetMode="External"/><Relationship Id="rId92" Type="http://schemas.openxmlformats.org/officeDocument/2006/relationships/hyperlink" Target="http://en.wikipedia.org/wiki/2009_flu_pandemic_in_Oceania" TargetMode="External"/><Relationship Id="rId2" Type="http://schemas.openxmlformats.org/officeDocument/2006/relationships/hyperlink" Target="http://en.wikipedia.org/wiki/2009_flu_pandemic_in_Argentina" TargetMode="External"/><Relationship Id="rId16" Type="http://schemas.openxmlformats.org/officeDocument/2006/relationships/hyperlink" Target="http://en.wikipedia.org/wiki/2009_flu_pandemic_in_Spain" TargetMode="External"/><Relationship Id="rId29" Type="http://schemas.openxmlformats.org/officeDocument/2006/relationships/hyperlink" Target="http://en.wikipedia.org/wiki/2009_flu_pandemic_in_Asia" TargetMode="External"/><Relationship Id="rId11" Type="http://schemas.openxmlformats.org/officeDocument/2006/relationships/hyperlink" Target="http://en.wikipedia.org/wiki/2009_flu_pandemic_in_Venezuela" TargetMode="External"/><Relationship Id="rId24" Type="http://schemas.openxmlformats.org/officeDocument/2006/relationships/hyperlink" Target="http://en.wikipedia.org/wiki/2009_flu_pandemic_in_Hong_Kong" TargetMode="External"/><Relationship Id="rId32" Type="http://schemas.openxmlformats.org/officeDocument/2006/relationships/hyperlink" Target="http://en.wikipedia.org/wiki/2009_flu_pandemic_in_North_America" TargetMode="External"/><Relationship Id="rId37" Type="http://schemas.openxmlformats.org/officeDocument/2006/relationships/hyperlink" Target="http://en.wikipedia.org/wiki/2009_flu_pandemic_in_North_America" TargetMode="External"/><Relationship Id="rId40" Type="http://schemas.openxmlformats.org/officeDocument/2006/relationships/hyperlink" Target="http://en.wikipedia.org/wiki/2009_flu_pandemic_in_Norway" TargetMode="External"/><Relationship Id="rId45" Type="http://schemas.openxmlformats.org/officeDocument/2006/relationships/hyperlink" Target="http://en.wikipedia.org/wiki/2009_flu_pandemic_in_Asia" TargetMode="External"/><Relationship Id="rId53" Type="http://schemas.openxmlformats.org/officeDocument/2006/relationships/hyperlink" Target="http://en.wikipedia.org/wiki/2009_flu_pandemic_in_Germany" TargetMode="External"/><Relationship Id="rId58" Type="http://schemas.openxmlformats.org/officeDocument/2006/relationships/hyperlink" Target="http://en.wikipedia.org/wiki/2009_flu_pandemic_in_Asia" TargetMode="External"/><Relationship Id="rId66" Type="http://schemas.openxmlformats.org/officeDocument/2006/relationships/hyperlink" Target="http://en.wikipedia.org/wiki/2009_flu_pandemic_in_Europe" TargetMode="External"/><Relationship Id="rId74" Type="http://schemas.openxmlformats.org/officeDocument/2006/relationships/hyperlink" Target="http://en.wikipedia.org/wiki/2009_flu_pandemic_in_Oceania" TargetMode="External"/><Relationship Id="rId79" Type="http://schemas.openxmlformats.org/officeDocument/2006/relationships/hyperlink" Target="http://en.wikipedia.org/wiki/2009_flu_pandemic_in_Asia" TargetMode="External"/><Relationship Id="rId87" Type="http://schemas.openxmlformats.org/officeDocument/2006/relationships/hyperlink" Target="http://en.wikipedia.org/wiki/2009_flu_pandemic_in_Asia" TargetMode="External"/><Relationship Id="rId5" Type="http://schemas.openxmlformats.org/officeDocument/2006/relationships/hyperlink" Target="http://en.wikipedia.org/wiki/2009_flu_pandemic_in_Australia" TargetMode="External"/><Relationship Id="rId61" Type="http://schemas.openxmlformats.org/officeDocument/2006/relationships/hyperlink" Target="http://en.wikipedia.org/wiki/2009_flu_pandemic_in_North_America" TargetMode="External"/><Relationship Id="rId82" Type="http://schemas.openxmlformats.org/officeDocument/2006/relationships/hyperlink" Target="http://en.wikipedia.org/wiki/2009_flu_pandemic_in_Europe" TargetMode="External"/><Relationship Id="rId90" Type="http://schemas.openxmlformats.org/officeDocument/2006/relationships/hyperlink" Target="http://en.wikipedia.org/wiki/2009_flu_pandemic_in_Europe" TargetMode="External"/><Relationship Id="rId95" Type="http://schemas.openxmlformats.org/officeDocument/2006/relationships/hyperlink" Target="http://en.wikipedia.org/wiki/2009_flu_pandemic_in_Africa" TargetMode="External"/><Relationship Id="rId19" Type="http://schemas.openxmlformats.org/officeDocument/2006/relationships/hyperlink" Target="http://en.wikipedia.org/wiki/2009_flu_pandemic_in_South_America" TargetMode="External"/><Relationship Id="rId14" Type="http://schemas.openxmlformats.org/officeDocument/2006/relationships/hyperlink" Target="http://en.wikipedia.org/wiki/2009_flu_pandemic_in_South_America" TargetMode="External"/><Relationship Id="rId22" Type="http://schemas.openxmlformats.org/officeDocument/2006/relationships/hyperlink" Target="http://en.wikipedia.org/wiki/2009_flu_pandemic_in_Asia" TargetMode="External"/><Relationship Id="rId27" Type="http://schemas.openxmlformats.org/officeDocument/2006/relationships/hyperlink" Target="http://en.wikipedia.org/wiki/2009_flu_pandemic_in_the_Philippines" TargetMode="External"/><Relationship Id="rId30" Type="http://schemas.openxmlformats.org/officeDocument/2006/relationships/hyperlink" Target="http://en.wikipedia.org/wiki/2009_flu_pandemic_in_Asia" TargetMode="External"/><Relationship Id="rId35" Type="http://schemas.openxmlformats.org/officeDocument/2006/relationships/hyperlink" Target="http://en.wikipedia.org/wiki/2009_flu_pandemic_in_Asia" TargetMode="External"/><Relationship Id="rId43" Type="http://schemas.openxmlformats.org/officeDocument/2006/relationships/hyperlink" Target="http://en.wikipedia.org/wiki/2009_flu_pandemic_in_Europe" TargetMode="External"/><Relationship Id="rId48" Type="http://schemas.openxmlformats.org/officeDocument/2006/relationships/hyperlink" Target="http://en.wikipedia.org/wiki/2009_flu_pandemic_in_Europe" TargetMode="External"/><Relationship Id="rId56" Type="http://schemas.openxmlformats.org/officeDocument/2006/relationships/hyperlink" Target="http://en.wikipedia.org/wiki/2009_flu_pandemic_in_Asia" TargetMode="External"/><Relationship Id="rId64" Type="http://schemas.openxmlformats.org/officeDocument/2006/relationships/hyperlink" Target="http://en.wikipedia.org/wiki/2009_flu_pandemic_in_Asia" TargetMode="External"/><Relationship Id="rId69" Type="http://schemas.openxmlformats.org/officeDocument/2006/relationships/hyperlink" Target="http://en.wikipedia.org/wiki/2009_flu_pandemic_in_North_America" TargetMode="External"/><Relationship Id="rId77" Type="http://schemas.openxmlformats.org/officeDocument/2006/relationships/hyperlink" Target="http://en.wikipedia.org/wiki/2009_flu_pandemic_in_Africa" TargetMode="External"/><Relationship Id="rId100" Type="http://schemas.openxmlformats.org/officeDocument/2006/relationships/hyperlink" Target="http://en.wikipedia.org/wiki/2009_flu_pandemic_in_Oceania" TargetMode="External"/><Relationship Id="rId8" Type="http://schemas.openxmlformats.org/officeDocument/2006/relationships/hyperlink" Target="http://en.wikipedia.org/wiki/2009_flu_pandemic_in_Chile" TargetMode="External"/><Relationship Id="rId51" Type="http://schemas.openxmlformats.org/officeDocument/2006/relationships/hyperlink" Target="http://en.wikipedia.org/wiki/2009_flu_pandemic_in_North_America" TargetMode="External"/><Relationship Id="rId72" Type="http://schemas.openxmlformats.org/officeDocument/2006/relationships/hyperlink" Target="http://en.wikipedia.org/wiki/2009_flu_pandemic_in_Asia" TargetMode="External"/><Relationship Id="rId80" Type="http://schemas.openxmlformats.org/officeDocument/2006/relationships/hyperlink" Target="http://en.wikipedia.org/wiki/2009_flu_pandemic_in_Europe" TargetMode="External"/><Relationship Id="rId85" Type="http://schemas.openxmlformats.org/officeDocument/2006/relationships/hyperlink" Target="http://en.wikipedia.org/wiki/2009_flu_pandemic_in_Europe" TargetMode="External"/><Relationship Id="rId93" Type="http://schemas.openxmlformats.org/officeDocument/2006/relationships/hyperlink" Target="http://en.wikipedia.org/wiki/2009_flu_pandemic_in_Oceania" TargetMode="External"/><Relationship Id="rId98" Type="http://schemas.openxmlformats.org/officeDocument/2006/relationships/hyperlink" Target="http://en.wikipedia.org/wiki/2009_flu_pandemic_in_Africa" TargetMode="External"/><Relationship Id="rId3" Type="http://schemas.openxmlformats.org/officeDocument/2006/relationships/hyperlink" Target="http://en.wikipedia.org/wiki/2009_flu_pandemic_in_India" TargetMode="External"/><Relationship Id="rId12" Type="http://schemas.openxmlformats.org/officeDocument/2006/relationships/hyperlink" Target="http://en.wikipedia.org/wiki/2009_flu_pandemic_in_Africa" TargetMode="External"/><Relationship Id="rId17" Type="http://schemas.openxmlformats.org/officeDocument/2006/relationships/hyperlink" Target="http://en.wikipedia.org/wiki/2009_flu_pandemic_in_Europe" TargetMode="External"/><Relationship Id="rId25" Type="http://schemas.openxmlformats.org/officeDocument/2006/relationships/hyperlink" Target="http://en.wikipedia.org/wiki/2009_flu_pandemic_in_Asia" TargetMode="External"/><Relationship Id="rId33" Type="http://schemas.openxmlformats.org/officeDocument/2006/relationships/hyperlink" Target="http://en.wikipedia.org/wiki/2009_flu_pandemic_in_Asia" TargetMode="External"/><Relationship Id="rId38" Type="http://schemas.openxmlformats.org/officeDocument/2006/relationships/hyperlink" Target="http://en.wikipedia.org/wiki/2009_flu_pandemic_in_Europe" TargetMode="External"/><Relationship Id="rId46" Type="http://schemas.openxmlformats.org/officeDocument/2006/relationships/hyperlink" Target="http://en.wikipedia.org/wiki/2009_flu_pandemic_in_Asia" TargetMode="External"/><Relationship Id="rId59" Type="http://schemas.openxmlformats.org/officeDocument/2006/relationships/hyperlink" Target="http://en.wikipedia.org/wiki/2009_flu_pandemic_in_Europe" TargetMode="External"/><Relationship Id="rId67" Type="http://schemas.openxmlformats.org/officeDocument/2006/relationships/hyperlink" Target="http://en.wikipedia.org/wiki/2009_flu_pandemic_in_Asia" TargetMode="External"/><Relationship Id="rId20" Type="http://schemas.openxmlformats.org/officeDocument/2006/relationships/hyperlink" Target="http://en.wikipedia.org/wiki/2009_flu_pandemic_in_Japan" TargetMode="External"/><Relationship Id="rId41" Type="http://schemas.openxmlformats.org/officeDocument/2006/relationships/hyperlink" Target="http://en.wikipedia.org/wiki/2009_flu_pandemic_in_North_America" TargetMode="External"/><Relationship Id="rId54" Type="http://schemas.openxmlformats.org/officeDocument/2006/relationships/hyperlink" Target="http://en.wikipedia.org/wiki/2009_flu_pandemic_in_Europe" TargetMode="External"/><Relationship Id="rId62" Type="http://schemas.openxmlformats.org/officeDocument/2006/relationships/hyperlink" Target="http://en.wikipedia.org/wiki/2009_flu_pandemic_in_North_America" TargetMode="External"/><Relationship Id="rId70" Type="http://schemas.openxmlformats.org/officeDocument/2006/relationships/hyperlink" Target="http://en.wikipedia.org/wiki/2009_flu_pandemic_in_Asia" TargetMode="External"/><Relationship Id="rId75" Type="http://schemas.openxmlformats.org/officeDocument/2006/relationships/hyperlink" Target="http://en.wikipedia.org/wiki/2009_flu_pandemic_in_South_America" TargetMode="External"/><Relationship Id="rId83" Type="http://schemas.openxmlformats.org/officeDocument/2006/relationships/hyperlink" Target="http://en.wikipedia.org/wiki/2009_flu_pandemic_in_Africa" TargetMode="External"/><Relationship Id="rId88" Type="http://schemas.openxmlformats.org/officeDocument/2006/relationships/hyperlink" Target="http://en.wikipedia.org/wiki/2009_flu_pandemic_in_Asia" TargetMode="External"/><Relationship Id="rId91" Type="http://schemas.openxmlformats.org/officeDocument/2006/relationships/hyperlink" Target="http://en.wikipedia.org/wiki/2009_flu_pandemic_in_Europe" TargetMode="External"/><Relationship Id="rId96" Type="http://schemas.openxmlformats.org/officeDocument/2006/relationships/hyperlink" Target="http://en.wikipedia.org/wiki/2009_flu_pandemic_in_Oceania" TargetMode="External"/><Relationship Id="rId1" Type="http://schemas.openxmlformats.org/officeDocument/2006/relationships/hyperlink" Target="http://en.wikipedia.org/wiki/2009_flu_pandemic_in_Brazil" TargetMode="External"/><Relationship Id="rId6" Type="http://schemas.openxmlformats.org/officeDocument/2006/relationships/hyperlink" Target="http://en.wikipedia.org/wiki/2009_flu_pandemic_in_Thailand" TargetMode="External"/><Relationship Id="rId15" Type="http://schemas.openxmlformats.org/officeDocument/2006/relationships/hyperlink" Target="http://en.wikipedia.org/wiki/2009_flu_pandemic_in_Asia" TargetMode="External"/><Relationship Id="rId23" Type="http://schemas.openxmlformats.org/officeDocument/2006/relationships/hyperlink" Target="http://en.wikipedia.org/wiki/2009_flu_pandemic_in_Costa_Rica" TargetMode="External"/><Relationship Id="rId28" Type="http://schemas.openxmlformats.org/officeDocument/2006/relationships/hyperlink" Target="http://en.wikipedia.org/wiki/2009_flu_pandemic_in_Asia" TargetMode="External"/><Relationship Id="rId36" Type="http://schemas.openxmlformats.org/officeDocument/2006/relationships/hyperlink" Target="http://en.wikipedia.org/wiki/2009_flu_pandemic_in_North_America" TargetMode="External"/><Relationship Id="rId49" Type="http://schemas.openxmlformats.org/officeDocument/2006/relationships/hyperlink" Target="http://en.wikipedia.org/wiki/2009_flu_pandemic_in_China" TargetMode="External"/><Relationship Id="rId57" Type="http://schemas.openxmlformats.org/officeDocument/2006/relationships/hyperlink" Target="http://en.wikipedia.org/wiki/2009_flu_pandemic_in_Asia" TargetMode="External"/><Relationship Id="rId10" Type="http://schemas.openxmlformats.org/officeDocument/2006/relationships/hyperlink" Target="http://en.wikipedia.org/wiki/2009_flu_pandemic_in_Canada" TargetMode="External"/><Relationship Id="rId31" Type="http://schemas.openxmlformats.org/officeDocument/2006/relationships/hyperlink" Target="http://en.wikipedia.org/wiki/2009_flu_pandemic_in_North_America" TargetMode="External"/><Relationship Id="rId44" Type="http://schemas.openxmlformats.org/officeDocument/2006/relationships/hyperlink" Target="http://en.wikipedia.org/wiki/2009_flu_pandemic_in_Europe" TargetMode="External"/><Relationship Id="rId52" Type="http://schemas.openxmlformats.org/officeDocument/2006/relationships/hyperlink" Target="http://en.wikipedia.org/wiki/2009_flu_pandemic_in_Asia" TargetMode="External"/><Relationship Id="rId60" Type="http://schemas.openxmlformats.org/officeDocument/2006/relationships/hyperlink" Target="http://en.wikipedia.org/wiki/2009_flu_pandemic_in_Europe" TargetMode="External"/><Relationship Id="rId65" Type="http://schemas.openxmlformats.org/officeDocument/2006/relationships/hyperlink" Target="http://en.wikipedia.org/wiki/2009_flu_pandemic_in_Asia" TargetMode="External"/><Relationship Id="rId73" Type="http://schemas.openxmlformats.org/officeDocument/2006/relationships/hyperlink" Target="http://en.wikipedia.org/wiki/2009_flu_pandemic_in_Europe" TargetMode="External"/><Relationship Id="rId78" Type="http://schemas.openxmlformats.org/officeDocument/2006/relationships/hyperlink" Target="http://en.wikipedia.org/wiki/2009_flu_pandemic_in_Asia" TargetMode="External"/><Relationship Id="rId81" Type="http://schemas.openxmlformats.org/officeDocument/2006/relationships/hyperlink" Target="http://en.wikipedia.org/wiki/2009_flu_pandemic_in_Europe" TargetMode="External"/><Relationship Id="rId86" Type="http://schemas.openxmlformats.org/officeDocument/2006/relationships/hyperlink" Target="http://en.wikipedia.org/wiki/2009_flu_pandemic_in_Europe" TargetMode="External"/><Relationship Id="rId94" Type="http://schemas.openxmlformats.org/officeDocument/2006/relationships/hyperlink" Target="http://en.wikipedia.org/wiki/2009_flu_pandemic_in_North_America" TargetMode="External"/><Relationship Id="rId99" Type="http://schemas.openxmlformats.org/officeDocument/2006/relationships/hyperlink" Target="http://en.wikipedia.org/wiki/2009_flu_pandemic_in_North_America" TargetMode="External"/><Relationship Id="rId101" Type="http://schemas.openxmlformats.org/officeDocument/2006/relationships/printerSettings" Target="../printerSettings/printerSettings8.bin"/><Relationship Id="rId4" Type="http://schemas.openxmlformats.org/officeDocument/2006/relationships/hyperlink" Target="http://en.wikipedia.org/wiki/2009_flu_pandemic_in_Mexico" TargetMode="External"/><Relationship Id="rId9" Type="http://schemas.openxmlformats.org/officeDocument/2006/relationships/hyperlink" Target="http://en.wikipedia.org/wiki/2009_flu_pandemic_in_South_America" TargetMode="External"/><Relationship Id="rId13" Type="http://schemas.openxmlformats.org/officeDocument/2006/relationships/hyperlink" Target="http://en.wikipedia.org/wiki/2009_flu_pandemic_in_Malaysia" TargetMode="External"/><Relationship Id="rId18" Type="http://schemas.openxmlformats.org/officeDocument/2006/relationships/hyperlink" Target="http://en.wikipedia.org/wiki/2009_flu_pandemic_in_South_America" TargetMode="External"/><Relationship Id="rId39" Type="http://schemas.openxmlformats.org/officeDocument/2006/relationships/hyperlink" Target="http://en.wikipedia.org/wiki/2009_flu_pandemic_in_Asia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X94"/>
  <sheetViews>
    <sheetView topLeftCell="A7" zoomScaleNormal="100" workbookViewId="0">
      <selection activeCell="H6" sqref="H6"/>
    </sheetView>
  </sheetViews>
  <sheetFormatPr defaultRowHeight="15"/>
  <cols>
    <col min="1" max="1" width="5.7109375" style="16" customWidth="1"/>
    <col min="2" max="2" width="21.28515625" customWidth="1"/>
    <col min="8" max="8" width="16" customWidth="1"/>
    <col min="10" max="10" width="14.5703125" style="16" customWidth="1"/>
    <col min="11" max="12" width="11.140625" style="16" customWidth="1"/>
    <col min="13" max="13" width="9.140625" style="16"/>
    <col min="16" max="16" width="10.140625" bestFit="1" customWidth="1"/>
    <col min="17" max="17" width="13.28515625" customWidth="1"/>
    <col min="19" max="19" width="12.7109375" customWidth="1"/>
    <col min="20" max="20" width="10.85546875" bestFit="1" customWidth="1"/>
    <col min="21" max="21" width="10.5703125" bestFit="1" customWidth="1"/>
  </cols>
  <sheetData>
    <row r="1" spans="1:24" s="16" customFormat="1" ht="15.75" thickBot="1">
      <c r="B1" s="229" t="s">
        <v>0</v>
      </c>
      <c r="C1" s="229" t="s">
        <v>1</v>
      </c>
      <c r="D1" s="229"/>
      <c r="E1" s="229"/>
      <c r="F1" s="229"/>
      <c r="G1" s="229"/>
      <c r="H1" s="34" t="s">
        <v>2</v>
      </c>
      <c r="I1" s="34" t="s">
        <v>3</v>
      </c>
      <c r="J1" s="26">
        <f>SUBTOTAL(9,L3:L93)</f>
        <v>282210</v>
      </c>
      <c r="K1" s="26">
        <f>J1*-1</f>
        <v>-282210</v>
      </c>
      <c r="L1" s="69" t="s">
        <v>2</v>
      </c>
      <c r="M1" s="94"/>
      <c r="N1" s="69" t="s">
        <v>2</v>
      </c>
      <c r="O1" s="55">
        <v>282210</v>
      </c>
      <c r="P1" s="56">
        <v>143539</v>
      </c>
      <c r="Q1" s="57">
        <f>O1+P1</f>
        <v>425749</v>
      </c>
      <c r="R1" s="58">
        <f>VALUE(H5)-Q1</f>
        <v>-691570</v>
      </c>
      <c r="S1" s="107">
        <f>SUBTOTAL(109,M3:M94)</f>
        <v>1833</v>
      </c>
      <c r="T1" s="118">
        <v>1833</v>
      </c>
      <c r="U1" s="97">
        <v>2929</v>
      </c>
      <c r="V1" s="98">
        <f>U1+T1</f>
        <v>4762</v>
      </c>
      <c r="W1" s="106">
        <f>I5-V1</f>
        <v>-546</v>
      </c>
    </row>
    <row r="2" spans="1:24" s="16" customFormat="1" ht="15.75" thickBot="1">
      <c r="B2" s="229"/>
      <c r="C2" s="225" t="s">
        <v>4</v>
      </c>
      <c r="D2" s="225"/>
      <c r="E2" s="225"/>
      <c r="F2" s="225"/>
      <c r="G2" s="225"/>
      <c r="H2" s="35" t="s">
        <v>6</v>
      </c>
      <c r="I2" s="225" t="s">
        <v>8</v>
      </c>
      <c r="J2" s="73">
        <f>SUM(L6:L28)</f>
        <v>98361</v>
      </c>
      <c r="K2" s="74">
        <f>SUM(L29:L93)</f>
        <v>183849</v>
      </c>
      <c r="L2" s="72"/>
      <c r="M2" s="72"/>
      <c r="N2" s="86" t="str">
        <f>"&gt; 0"</f>
        <v>&gt; 0</v>
      </c>
      <c r="O2" s="21"/>
      <c r="P2" s="21"/>
      <c r="Q2" s="25"/>
      <c r="R2" s="21"/>
      <c r="S2" s="21"/>
      <c r="U2" s="21"/>
    </row>
    <row r="3" spans="1:24" s="16" customFormat="1" ht="15.75" thickBot="1">
      <c r="B3" s="229"/>
      <c r="C3" s="226" t="s">
        <v>5</v>
      </c>
      <c r="D3" s="226"/>
      <c r="E3" s="226"/>
      <c r="F3" s="226"/>
      <c r="G3" s="226"/>
      <c r="H3" s="37" t="s">
        <v>7</v>
      </c>
      <c r="I3" s="225"/>
      <c r="J3" s="91">
        <f ca="1">TODAY()</f>
        <v>40179</v>
      </c>
      <c r="K3" s="93">
        <v>40087</v>
      </c>
      <c r="L3" s="70"/>
      <c r="M3" s="95"/>
      <c r="N3" s="67" t="s">
        <v>2</v>
      </c>
      <c r="O3" s="21"/>
      <c r="P3" s="21"/>
      <c r="Q3" s="25"/>
      <c r="R3" s="21"/>
      <c r="S3" s="21"/>
    </row>
    <row r="4" spans="1:24" s="16" customFormat="1">
      <c r="A4" s="54" t="s">
        <v>338</v>
      </c>
      <c r="B4" s="32"/>
      <c r="C4" s="31"/>
      <c r="D4" s="31"/>
      <c r="E4" s="31"/>
      <c r="F4" s="31"/>
      <c r="G4" s="31"/>
      <c r="H4" s="31"/>
      <c r="I4" s="33"/>
      <c r="J4" s="42"/>
      <c r="K4" s="42"/>
      <c r="L4" s="104"/>
      <c r="M4" s="103"/>
      <c r="N4" s="65"/>
      <c r="X4" s="30"/>
    </row>
    <row r="5" spans="1:24" s="16" customFormat="1" ht="14.25" customHeight="1" thickBot="1">
      <c r="B5" s="27" t="s">
        <v>9</v>
      </c>
      <c r="C5" s="227"/>
      <c r="D5" s="227"/>
      <c r="E5" s="227"/>
      <c r="F5" s="227"/>
      <c r="G5" s="227"/>
      <c r="H5" s="28">
        <v>-265821</v>
      </c>
      <c r="I5" s="29">
        <v>4216</v>
      </c>
      <c r="J5" s="42"/>
      <c r="K5" s="42"/>
      <c r="L5" s="105"/>
      <c r="M5" s="71"/>
      <c r="N5" s="65"/>
    </row>
    <row r="6" spans="1:24" s="16" customFormat="1" ht="15" customHeight="1">
      <c r="A6" s="42"/>
      <c r="B6" s="8" t="s">
        <v>10</v>
      </c>
      <c r="C6" s="228"/>
      <c r="D6" s="228"/>
      <c r="E6" s="228"/>
      <c r="F6" s="228"/>
      <c r="G6" s="228"/>
      <c r="H6" s="23">
        <v>421665</v>
      </c>
      <c r="I6" s="9">
        <v>4587</v>
      </c>
      <c r="J6" s="53"/>
      <c r="K6" s="60"/>
      <c r="L6" s="62"/>
      <c r="M6" s="62"/>
      <c r="N6" s="65"/>
      <c r="O6" s="42"/>
      <c r="P6" s="42"/>
      <c r="Q6" s="42"/>
      <c r="R6" s="42"/>
      <c r="S6" s="42"/>
      <c r="T6" s="42"/>
      <c r="U6" s="42"/>
      <c r="V6" s="42"/>
      <c r="W6" s="42"/>
    </row>
    <row r="7" spans="1:24" s="42" customFormat="1">
      <c r="B7" s="10" t="s">
        <v>33</v>
      </c>
      <c r="C7" s="5" t="s">
        <v>19</v>
      </c>
      <c r="D7" s="2" t="s">
        <v>13</v>
      </c>
      <c r="E7" s="17"/>
      <c r="F7" s="17"/>
      <c r="G7" s="18" t="s">
        <v>34</v>
      </c>
      <c r="H7" s="24" t="s">
        <v>35</v>
      </c>
      <c r="I7" s="11" t="s">
        <v>36</v>
      </c>
      <c r="J7" s="53" t="str">
        <f t="shared" ref="J7:J71" si="0">TEXT(H7,"0,0")</f>
        <v>36,559[14]</v>
      </c>
      <c r="K7" s="60" t="str">
        <f t="shared" ref="K7:K71" si="1">SUBSTITUTE(J7,"+","")</f>
        <v>36,559[14]</v>
      </c>
      <c r="L7" s="63">
        <f t="shared" ref="L7:L69" si="2">IFERROR(VALUE(LEFT(K7,FIND("[",K7,1)-1)),VALUE(K7))</f>
        <v>36559</v>
      </c>
      <c r="M7" s="63">
        <f>IFERROR(VALUE(LEFT(I7,FIND("[",I7,1)-1)),VALUE(I7))</f>
        <v>178</v>
      </c>
      <c r="N7" s="65"/>
    </row>
    <row r="8" spans="1:24" s="42" customFormat="1" ht="30.75" customHeight="1">
      <c r="B8" s="10" t="s">
        <v>161</v>
      </c>
      <c r="C8" s="17"/>
      <c r="D8" s="17"/>
      <c r="E8" s="17"/>
      <c r="F8" s="17"/>
      <c r="G8" s="17"/>
      <c r="H8" s="24" t="s">
        <v>162</v>
      </c>
      <c r="I8" s="11" t="s">
        <v>156</v>
      </c>
      <c r="J8" s="53" t="str">
        <f t="shared" si="0"/>
        <v>253[35]</v>
      </c>
      <c r="K8" s="60" t="str">
        <f t="shared" si="1"/>
        <v>253[35]</v>
      </c>
      <c r="L8" s="63">
        <f t="shared" si="2"/>
        <v>253</v>
      </c>
      <c r="M8" s="63">
        <f t="shared" ref="M8:M72" si="3">IFERROR(VALUE(LEFT(I8,FIND("[",I8,1)-1)),VALUE(I8))</f>
        <v>3</v>
      </c>
      <c r="N8" s="65"/>
    </row>
    <row r="9" spans="1:24" s="42" customFormat="1" ht="30" customHeight="1">
      <c r="B9" s="10" t="s">
        <v>147</v>
      </c>
      <c r="C9" s="1" t="s">
        <v>12</v>
      </c>
      <c r="D9" s="3" t="s">
        <v>38</v>
      </c>
      <c r="E9" s="3" t="s">
        <v>14</v>
      </c>
      <c r="F9" s="2" t="s">
        <v>23</v>
      </c>
      <c r="G9" s="18" t="s">
        <v>26</v>
      </c>
      <c r="H9" s="24" t="s">
        <v>148</v>
      </c>
      <c r="I9" s="11" t="s">
        <v>145</v>
      </c>
      <c r="J9" s="53" t="str">
        <f t="shared" si="0"/>
        <v>398[15]</v>
      </c>
      <c r="K9" s="60" t="str">
        <f t="shared" si="1"/>
        <v>398[15]</v>
      </c>
      <c r="L9" s="63">
        <f t="shared" si="2"/>
        <v>398</v>
      </c>
      <c r="M9" s="63">
        <f t="shared" si="3"/>
        <v>4</v>
      </c>
      <c r="N9" s="65"/>
      <c r="S9" s="108"/>
    </row>
    <row r="10" spans="1:24" s="42" customFormat="1" ht="30" customHeight="1">
      <c r="B10" s="10" t="s">
        <v>70</v>
      </c>
      <c r="C10" s="5" t="s">
        <v>19</v>
      </c>
      <c r="D10" s="2" t="s">
        <v>13</v>
      </c>
      <c r="E10" s="1" t="s">
        <v>30</v>
      </c>
      <c r="F10" s="1" t="s">
        <v>15</v>
      </c>
      <c r="G10" s="18" t="s">
        <v>16</v>
      </c>
      <c r="H10" s="24" t="s">
        <v>71</v>
      </c>
      <c r="I10" s="11" t="s">
        <v>72</v>
      </c>
      <c r="J10" s="53" t="str">
        <f t="shared" si="0"/>
        <v>2,033[27]</v>
      </c>
      <c r="K10" s="60" t="str">
        <f t="shared" si="1"/>
        <v>2,033[27]</v>
      </c>
      <c r="L10" s="63">
        <f t="shared" si="2"/>
        <v>2033</v>
      </c>
      <c r="M10" s="63">
        <f t="shared" si="3"/>
        <v>43</v>
      </c>
      <c r="N10" s="65"/>
      <c r="Q10" s="43"/>
      <c r="S10" s="108"/>
    </row>
    <row r="11" spans="1:24" s="42" customFormat="1">
      <c r="B11" s="10" t="s">
        <v>191</v>
      </c>
      <c r="C11" s="5" t="s">
        <v>19</v>
      </c>
      <c r="D11" s="3" t="s">
        <v>38</v>
      </c>
      <c r="E11" s="3" t="s">
        <v>14</v>
      </c>
      <c r="F11" s="1" t="s">
        <v>15</v>
      </c>
      <c r="G11" s="18" t="s">
        <v>192</v>
      </c>
      <c r="H11" s="24" t="s">
        <v>193</v>
      </c>
      <c r="I11" s="11" t="s">
        <v>188</v>
      </c>
      <c r="J11" s="53" t="str">
        <f t="shared" si="0"/>
        <v>971[70]</v>
      </c>
      <c r="K11" s="60" t="str">
        <f t="shared" si="1"/>
        <v>971[70]</v>
      </c>
      <c r="L11" s="63">
        <f t="shared" si="2"/>
        <v>971</v>
      </c>
      <c r="M11" s="63">
        <f t="shared" si="3"/>
        <v>1</v>
      </c>
      <c r="N11" s="65"/>
      <c r="S11" s="108"/>
    </row>
    <row r="12" spans="1:24" s="42" customFormat="1" ht="30" customHeight="1">
      <c r="B12" s="10" t="s">
        <v>204</v>
      </c>
      <c r="C12" s="17" t="s">
        <v>205</v>
      </c>
      <c r="D12" s="17"/>
      <c r="E12" s="17"/>
      <c r="F12" s="17"/>
      <c r="G12" s="17"/>
      <c r="H12" s="24" t="s">
        <v>206</v>
      </c>
      <c r="I12" s="11" t="s">
        <v>188</v>
      </c>
      <c r="J12" s="53" t="str">
        <f t="shared" si="0"/>
        <v>102[21]</v>
      </c>
      <c r="K12" s="60" t="str">
        <f t="shared" si="1"/>
        <v>102[21]</v>
      </c>
      <c r="L12" s="63">
        <f t="shared" si="2"/>
        <v>102</v>
      </c>
      <c r="M12" s="63">
        <f t="shared" si="3"/>
        <v>1</v>
      </c>
      <c r="N12" s="65"/>
      <c r="S12" s="108"/>
    </row>
    <row r="13" spans="1:24" s="42" customFormat="1">
      <c r="B13" s="10" t="s">
        <v>44</v>
      </c>
      <c r="C13" s="5" t="s">
        <v>19</v>
      </c>
      <c r="D13" s="3" t="s">
        <v>38</v>
      </c>
      <c r="E13" s="3" t="s">
        <v>14</v>
      </c>
      <c r="F13" s="2" t="s">
        <v>23</v>
      </c>
      <c r="G13" s="18" t="s">
        <v>45</v>
      </c>
      <c r="H13" s="24" t="s">
        <v>46</v>
      </c>
      <c r="I13" s="11" t="s">
        <v>47</v>
      </c>
      <c r="J13" s="53" t="str">
        <f t="shared" si="0"/>
        <v>12,248[18]</v>
      </c>
      <c r="K13" s="60" t="str">
        <f t="shared" si="1"/>
        <v>12,248[18]</v>
      </c>
      <c r="L13" s="63">
        <f t="shared" si="2"/>
        <v>12248</v>
      </c>
      <c r="M13" s="63">
        <f t="shared" si="3"/>
        <v>127</v>
      </c>
      <c r="N13" s="65"/>
      <c r="S13" s="108"/>
    </row>
    <row r="14" spans="1:24" s="42" customFormat="1">
      <c r="B14" s="10" t="s">
        <v>50</v>
      </c>
      <c r="C14" s="5" t="s">
        <v>19</v>
      </c>
      <c r="D14" s="3" t="s">
        <v>38</v>
      </c>
      <c r="E14" s="3" t="s">
        <v>14</v>
      </c>
      <c r="F14" s="2" t="s">
        <v>23</v>
      </c>
      <c r="G14" s="18" t="s">
        <v>51</v>
      </c>
      <c r="H14" s="24" t="s">
        <v>52</v>
      </c>
      <c r="I14" s="11" t="s">
        <v>49</v>
      </c>
      <c r="J14" s="53" t="str">
        <f t="shared" si="0"/>
        <v>1,525[16]</v>
      </c>
      <c r="K14" s="60" t="str">
        <f t="shared" si="1"/>
        <v>1,525[16]</v>
      </c>
      <c r="L14" s="63">
        <f t="shared" si="2"/>
        <v>1525</v>
      </c>
      <c r="M14" s="63">
        <f t="shared" si="3"/>
        <v>82</v>
      </c>
      <c r="N14" s="65"/>
      <c r="S14" s="108"/>
    </row>
    <row r="15" spans="1:24" s="42" customFormat="1">
      <c r="B15" s="10" t="s">
        <v>207</v>
      </c>
      <c r="C15" s="17"/>
      <c r="D15" s="17"/>
      <c r="E15" s="17"/>
      <c r="F15" s="17"/>
      <c r="G15" s="17"/>
      <c r="H15" s="24" t="s">
        <v>208</v>
      </c>
      <c r="I15" s="11" t="s">
        <v>188</v>
      </c>
      <c r="J15" s="53" t="str">
        <f t="shared" si="0"/>
        <v>80[32]</v>
      </c>
      <c r="K15" s="60" t="str">
        <f t="shared" si="1"/>
        <v>80[32]</v>
      </c>
      <c r="L15" s="63">
        <f t="shared" si="2"/>
        <v>80</v>
      </c>
      <c r="M15" s="63">
        <f t="shared" si="3"/>
        <v>1</v>
      </c>
      <c r="N15" s="65"/>
      <c r="S15" s="108"/>
    </row>
    <row r="16" spans="1:24" s="42" customFormat="1">
      <c r="B16" s="10" t="s">
        <v>93</v>
      </c>
      <c r="C16" s="2" t="s">
        <v>83</v>
      </c>
      <c r="D16" s="3" t="s">
        <v>38</v>
      </c>
      <c r="E16" s="3" t="s">
        <v>14</v>
      </c>
      <c r="F16" s="2" t="s">
        <v>23</v>
      </c>
      <c r="G16" s="18" t="s">
        <v>16</v>
      </c>
      <c r="H16" s="24" t="s">
        <v>94</v>
      </c>
      <c r="I16" s="11" t="s">
        <v>95</v>
      </c>
      <c r="J16" s="53" t="str">
        <f t="shared" si="0"/>
        <v>405[16]</v>
      </c>
      <c r="K16" s="60" t="str">
        <f t="shared" si="1"/>
        <v>405[16]</v>
      </c>
      <c r="L16" s="63">
        <f t="shared" si="2"/>
        <v>405</v>
      </c>
      <c r="M16" s="63">
        <f t="shared" si="3"/>
        <v>21</v>
      </c>
      <c r="N16" s="65"/>
      <c r="S16" s="108"/>
    </row>
    <row r="17" spans="2:19" s="42" customFormat="1">
      <c r="B17" s="10" t="s">
        <v>64</v>
      </c>
      <c r="C17" s="5" t="s">
        <v>19</v>
      </c>
      <c r="D17" s="3" t="s">
        <v>38</v>
      </c>
      <c r="E17" s="3" t="s">
        <v>14</v>
      </c>
      <c r="F17" s="1" t="s">
        <v>15</v>
      </c>
      <c r="G17" s="18" t="s">
        <v>16</v>
      </c>
      <c r="H17" s="24" t="s">
        <v>65</v>
      </c>
      <c r="I17" s="11" t="s">
        <v>66</v>
      </c>
      <c r="J17" s="53" t="str">
        <f t="shared" si="0"/>
        <v>1,628[16]</v>
      </c>
      <c r="K17" s="60" t="str">
        <f t="shared" si="1"/>
        <v>1,628[16]</v>
      </c>
      <c r="L17" s="63">
        <f t="shared" si="2"/>
        <v>1628</v>
      </c>
      <c r="M17" s="63">
        <f t="shared" si="3"/>
        <v>55</v>
      </c>
      <c r="N17" s="65"/>
      <c r="S17" s="108"/>
    </row>
    <row r="18" spans="2:19" s="42" customFormat="1">
      <c r="B18" s="10" t="s">
        <v>166</v>
      </c>
      <c r="C18" s="17"/>
      <c r="D18" s="17"/>
      <c r="E18" s="17"/>
      <c r="F18" s="17"/>
      <c r="G18" s="17"/>
      <c r="H18" s="24" t="s">
        <v>167</v>
      </c>
      <c r="I18" s="11" t="s">
        <v>165</v>
      </c>
      <c r="J18" s="53" t="str">
        <f t="shared" si="0"/>
        <v>891[35]</v>
      </c>
      <c r="K18" s="60" t="str">
        <f t="shared" si="1"/>
        <v>891[35]</v>
      </c>
      <c r="L18" s="63">
        <f t="shared" si="2"/>
        <v>891</v>
      </c>
      <c r="M18" s="63">
        <f t="shared" si="3"/>
        <v>2</v>
      </c>
      <c r="N18" s="65"/>
    </row>
    <row r="19" spans="2:19" s="42" customFormat="1">
      <c r="B19" s="10" t="s">
        <v>105</v>
      </c>
      <c r="C19" s="5" t="s">
        <v>19</v>
      </c>
      <c r="D19" s="2" t="s">
        <v>13</v>
      </c>
      <c r="E19" s="1" t="s">
        <v>30</v>
      </c>
      <c r="F19" s="1" t="s">
        <v>15</v>
      </c>
      <c r="G19" s="18" t="s">
        <v>16</v>
      </c>
      <c r="H19" s="24" t="s">
        <v>106</v>
      </c>
      <c r="I19" s="11" t="s">
        <v>104</v>
      </c>
      <c r="J19" s="53" t="str">
        <f t="shared" si="0"/>
        <v>744[16]</v>
      </c>
      <c r="K19" s="60" t="str">
        <f t="shared" si="1"/>
        <v>744[16]</v>
      </c>
      <c r="L19" s="63">
        <f t="shared" si="2"/>
        <v>744</v>
      </c>
      <c r="M19" s="63">
        <f t="shared" si="3"/>
        <v>19</v>
      </c>
      <c r="N19" s="65"/>
    </row>
    <row r="20" spans="2:19" s="42" customFormat="1">
      <c r="B20" s="10" t="s">
        <v>215</v>
      </c>
      <c r="C20" s="17"/>
      <c r="D20" s="17"/>
      <c r="E20" s="17"/>
      <c r="F20" s="17"/>
      <c r="G20" s="17"/>
      <c r="H20" s="24" t="s">
        <v>216</v>
      </c>
      <c r="I20" s="11" t="s">
        <v>188</v>
      </c>
      <c r="J20" s="53" t="str">
        <f t="shared" si="0"/>
        <v>14[51]</v>
      </c>
      <c r="K20" s="60" t="str">
        <f t="shared" si="1"/>
        <v>14[51]</v>
      </c>
      <c r="L20" s="63">
        <f t="shared" si="2"/>
        <v>14</v>
      </c>
      <c r="M20" s="63">
        <f t="shared" si="3"/>
        <v>1</v>
      </c>
      <c r="N20" s="65"/>
      <c r="S20" s="108"/>
    </row>
    <row r="21" spans="2:19" s="42" customFormat="1">
      <c r="B21" s="10" t="s">
        <v>118</v>
      </c>
      <c r="C21" s="1" t="s">
        <v>12</v>
      </c>
      <c r="D21" s="2" t="s">
        <v>13</v>
      </c>
      <c r="E21" s="3" t="s">
        <v>14</v>
      </c>
      <c r="F21" s="2" t="s">
        <v>23</v>
      </c>
      <c r="G21" s="18" t="s">
        <v>51</v>
      </c>
      <c r="H21" s="24" t="s">
        <v>119</v>
      </c>
      <c r="I21" s="11" t="s">
        <v>120</v>
      </c>
      <c r="J21" s="53" t="str">
        <f t="shared" si="0"/>
        <v>751[16]</v>
      </c>
      <c r="K21" s="60" t="str">
        <f t="shared" si="1"/>
        <v>751[16]</v>
      </c>
      <c r="L21" s="63">
        <f t="shared" si="2"/>
        <v>751</v>
      </c>
      <c r="M21" s="63">
        <f t="shared" si="3"/>
        <v>13</v>
      </c>
      <c r="N21" s="65"/>
      <c r="S21" s="108"/>
    </row>
    <row r="22" spans="2:19" s="42" customFormat="1">
      <c r="B22" s="10" t="s">
        <v>115</v>
      </c>
      <c r="C22" s="5" t="s">
        <v>19</v>
      </c>
      <c r="D22" s="1" t="s">
        <v>20</v>
      </c>
      <c r="E22" s="3" t="s">
        <v>14</v>
      </c>
      <c r="F22" s="2" t="s">
        <v>23</v>
      </c>
      <c r="G22" s="18" t="s">
        <v>21</v>
      </c>
      <c r="H22" s="24" t="s">
        <v>116</v>
      </c>
      <c r="I22" s="11" t="s">
        <v>117</v>
      </c>
      <c r="J22" s="53" t="str">
        <f t="shared" si="0"/>
        <v>459[16]</v>
      </c>
      <c r="K22" s="60" t="str">
        <f t="shared" si="1"/>
        <v>459[16]</v>
      </c>
      <c r="L22" s="63">
        <f t="shared" si="2"/>
        <v>459</v>
      </c>
      <c r="M22" s="63">
        <f t="shared" si="3"/>
        <v>14</v>
      </c>
      <c r="N22" s="65"/>
      <c r="S22" s="108"/>
    </row>
    <row r="23" spans="2:19" s="42" customFormat="1">
      <c r="B23" s="10" t="s">
        <v>96</v>
      </c>
      <c r="C23" s="17"/>
      <c r="D23" s="17"/>
      <c r="E23" s="17"/>
      <c r="F23" s="17"/>
      <c r="G23" s="17"/>
      <c r="H23" s="24" t="s">
        <v>97</v>
      </c>
      <c r="I23" s="11" t="s">
        <v>98</v>
      </c>
      <c r="J23" s="53" t="str">
        <f t="shared" si="0"/>
        <v>25,305[39]</v>
      </c>
      <c r="K23" s="60" t="str">
        <f t="shared" si="1"/>
        <v>25,305[39]</v>
      </c>
      <c r="L23" s="63">
        <f t="shared" si="2"/>
        <v>25305</v>
      </c>
      <c r="M23" s="63">
        <f t="shared" si="3"/>
        <v>20</v>
      </c>
      <c r="N23" s="65"/>
      <c r="S23" s="108"/>
    </row>
    <row r="24" spans="2:19" s="42" customFormat="1" ht="30" customHeight="1">
      <c r="B24" s="10" t="s">
        <v>25</v>
      </c>
      <c r="C24" s="1" t="s">
        <v>12</v>
      </c>
      <c r="D24" s="1" t="s">
        <v>20</v>
      </c>
      <c r="E24" s="3" t="s">
        <v>14</v>
      </c>
      <c r="F24" s="1" t="s">
        <v>15</v>
      </c>
      <c r="G24" s="18" t="s">
        <v>26</v>
      </c>
      <c r="H24" s="24" t="s">
        <v>27</v>
      </c>
      <c r="I24" s="11" t="s">
        <v>28</v>
      </c>
      <c r="J24" s="53" t="str">
        <f t="shared" si="0"/>
        <v>9,284[11]</v>
      </c>
      <c r="K24" s="60" t="str">
        <f t="shared" si="1"/>
        <v>9,284[11]</v>
      </c>
      <c r="L24" s="63">
        <f t="shared" si="2"/>
        <v>9284</v>
      </c>
      <c r="M24" s="63">
        <f t="shared" si="3"/>
        <v>285</v>
      </c>
      <c r="N24" s="65"/>
    </row>
    <row r="25" spans="2:19" s="42" customFormat="1">
      <c r="B25" s="10" t="s">
        <v>127</v>
      </c>
      <c r="C25" s="1" t="s">
        <v>12</v>
      </c>
      <c r="D25" s="17"/>
      <c r="E25" s="17"/>
      <c r="F25" s="17"/>
      <c r="G25" s="18" t="s">
        <v>26</v>
      </c>
      <c r="H25" s="24" t="s">
        <v>128</v>
      </c>
      <c r="I25" s="11" t="s">
        <v>129</v>
      </c>
      <c r="J25" s="53" t="str">
        <f t="shared" si="0"/>
        <v>1,097[15]</v>
      </c>
      <c r="K25" s="60" t="str">
        <f t="shared" si="1"/>
        <v>1,097[15]</v>
      </c>
      <c r="L25" s="63">
        <f t="shared" si="2"/>
        <v>1097</v>
      </c>
      <c r="M25" s="63">
        <f t="shared" si="3"/>
        <v>10</v>
      </c>
      <c r="N25" s="65"/>
    </row>
    <row r="26" spans="2:19" s="42" customFormat="1">
      <c r="B26" s="10" t="s">
        <v>149</v>
      </c>
      <c r="C26" s="17"/>
      <c r="D26" s="17"/>
      <c r="E26" s="17"/>
      <c r="F26" s="17"/>
      <c r="G26" s="17"/>
      <c r="H26" s="24" t="s">
        <v>150</v>
      </c>
      <c r="I26" s="11" t="s">
        <v>145</v>
      </c>
      <c r="J26" s="53" t="str">
        <f t="shared" si="0"/>
        <v>391[35]</v>
      </c>
      <c r="K26" s="60" t="str">
        <f t="shared" si="1"/>
        <v>391[35]</v>
      </c>
      <c r="L26" s="63">
        <f t="shared" si="2"/>
        <v>391</v>
      </c>
      <c r="M26" s="63">
        <f t="shared" si="3"/>
        <v>4</v>
      </c>
      <c r="N26" s="65"/>
    </row>
    <row r="27" spans="2:19" s="42" customFormat="1">
      <c r="B27" s="10" t="s">
        <v>198</v>
      </c>
      <c r="C27" s="17"/>
      <c r="D27" s="17"/>
      <c r="E27" s="17"/>
      <c r="F27" s="17"/>
      <c r="G27" s="17"/>
      <c r="H27" s="24" t="s">
        <v>199</v>
      </c>
      <c r="I27" s="11" t="s">
        <v>188</v>
      </c>
      <c r="J27" s="53" t="str">
        <f t="shared" si="0"/>
        <v>223[35]</v>
      </c>
      <c r="K27" s="60" t="str">
        <f t="shared" si="1"/>
        <v>223[35]</v>
      </c>
      <c r="L27" s="63">
        <f t="shared" si="2"/>
        <v>223</v>
      </c>
      <c r="M27" s="63">
        <f t="shared" si="3"/>
        <v>1</v>
      </c>
      <c r="N27" s="65"/>
    </row>
    <row r="28" spans="2:19" s="42" customFormat="1">
      <c r="B28" s="10" t="s">
        <v>89</v>
      </c>
      <c r="C28" s="5" t="s">
        <v>19</v>
      </c>
      <c r="D28" s="3" t="s">
        <v>38</v>
      </c>
      <c r="E28" s="3" t="s">
        <v>14</v>
      </c>
      <c r="F28" s="17"/>
      <c r="G28" s="18" t="s">
        <v>90</v>
      </c>
      <c r="H28" s="24" t="s">
        <v>91</v>
      </c>
      <c r="I28" s="11" t="s">
        <v>92</v>
      </c>
      <c r="J28" s="53" t="str">
        <f t="shared" si="0"/>
        <v>3,000[37]</v>
      </c>
      <c r="K28" s="60" t="str">
        <f t="shared" si="1"/>
        <v>3,000[37]</v>
      </c>
      <c r="L28" s="63">
        <f t="shared" si="2"/>
        <v>3000</v>
      </c>
      <c r="M28" s="63">
        <f t="shared" si="3"/>
        <v>24</v>
      </c>
      <c r="N28" s="66"/>
      <c r="S28" s="108"/>
    </row>
    <row r="29" spans="2:19" s="42" customFormat="1">
      <c r="B29" s="10" t="s">
        <v>153</v>
      </c>
      <c r="C29" s="1" t="s">
        <v>12</v>
      </c>
      <c r="D29" s="17"/>
      <c r="E29" s="17"/>
      <c r="F29" s="17"/>
      <c r="G29" s="18" t="s">
        <v>154</v>
      </c>
      <c r="H29" s="24" t="s">
        <v>155</v>
      </c>
      <c r="I29" s="11" t="s">
        <v>156</v>
      </c>
      <c r="J29" s="53" t="str">
        <f t="shared" si="0"/>
        <v>2,470[1]</v>
      </c>
      <c r="K29" s="60" t="str">
        <f t="shared" si="1"/>
        <v>2,470[1]</v>
      </c>
      <c r="L29" s="63">
        <f t="shared" si="2"/>
        <v>2470</v>
      </c>
      <c r="M29" s="63">
        <f t="shared" si="3"/>
        <v>3</v>
      </c>
      <c r="N29" s="65"/>
    </row>
    <row r="30" spans="2:19" s="42" customFormat="1">
      <c r="B30" s="10" t="s">
        <v>151</v>
      </c>
      <c r="C30" s="5" t="s">
        <v>19</v>
      </c>
      <c r="D30" s="3" t="s">
        <v>38</v>
      </c>
      <c r="E30" s="3" t="s">
        <v>14</v>
      </c>
      <c r="F30" s="2" t="s">
        <v>23</v>
      </c>
      <c r="G30" s="18" t="s">
        <v>51</v>
      </c>
      <c r="H30" s="24" t="s">
        <v>152</v>
      </c>
      <c r="I30" s="11" t="s">
        <v>145</v>
      </c>
      <c r="J30" s="53" t="str">
        <f t="shared" si="0"/>
        <v>89[16]</v>
      </c>
      <c r="K30" s="60" t="str">
        <f t="shared" si="1"/>
        <v>89[16]</v>
      </c>
      <c r="L30" s="63">
        <f t="shared" si="2"/>
        <v>89</v>
      </c>
      <c r="M30" s="63">
        <f t="shared" si="3"/>
        <v>4</v>
      </c>
      <c r="N30" s="65"/>
      <c r="S30" s="108"/>
    </row>
    <row r="31" spans="2:19" s="42" customFormat="1">
      <c r="B31" s="10" t="s">
        <v>99</v>
      </c>
      <c r="C31" s="18" t="s">
        <v>100</v>
      </c>
      <c r="D31" s="18"/>
      <c r="E31" s="18"/>
      <c r="F31" s="18"/>
      <c r="G31" s="18"/>
      <c r="H31" s="24" t="s">
        <v>101</v>
      </c>
      <c r="I31" s="11" t="s">
        <v>102</v>
      </c>
      <c r="J31" s="53" t="str">
        <f t="shared" si="0"/>
        <v>11,636[40]</v>
      </c>
      <c r="K31" s="60" t="str">
        <f t="shared" si="1"/>
        <v>11,636[40]</v>
      </c>
      <c r="L31" s="63">
        <f t="shared" si="2"/>
        <v>11636</v>
      </c>
      <c r="M31" s="63">
        <f t="shared" si="3"/>
        <v>19</v>
      </c>
      <c r="N31" s="65"/>
      <c r="S31" s="108"/>
    </row>
    <row r="32" spans="2:19" s="42" customFormat="1">
      <c r="B32" s="10" t="s">
        <v>135</v>
      </c>
      <c r="C32" s="17"/>
      <c r="D32" s="17"/>
      <c r="E32" s="17"/>
      <c r="F32" s="17"/>
      <c r="G32" s="17"/>
      <c r="H32" s="24" t="s">
        <v>136</v>
      </c>
      <c r="I32" s="11" t="s">
        <v>137</v>
      </c>
      <c r="J32" s="53" t="str">
        <f t="shared" si="0"/>
        <v>2,451[35]</v>
      </c>
      <c r="K32" s="60" t="str">
        <f t="shared" si="1"/>
        <v>2,451[35]</v>
      </c>
      <c r="L32" s="63">
        <f t="shared" si="2"/>
        <v>2451</v>
      </c>
      <c r="M32" s="63">
        <f t="shared" si="3"/>
        <v>7</v>
      </c>
      <c r="N32" s="65"/>
    </row>
    <row r="33" spans="2:19" s="42" customFormat="1">
      <c r="B33" s="10" t="s">
        <v>196</v>
      </c>
      <c r="C33" s="17"/>
      <c r="D33" s="17"/>
      <c r="E33" s="17"/>
      <c r="F33" s="17"/>
      <c r="G33" s="17"/>
      <c r="H33" s="24" t="s">
        <v>197</v>
      </c>
      <c r="I33" s="11" t="s">
        <v>188</v>
      </c>
      <c r="J33" s="53" t="str">
        <f t="shared" si="0"/>
        <v>242[71]</v>
      </c>
      <c r="K33" s="60" t="str">
        <f t="shared" si="1"/>
        <v>242[71]</v>
      </c>
      <c r="L33" s="63">
        <f t="shared" si="2"/>
        <v>242</v>
      </c>
      <c r="M33" s="63">
        <f t="shared" si="3"/>
        <v>1</v>
      </c>
      <c r="N33" s="65"/>
      <c r="S33" s="108"/>
    </row>
    <row r="34" spans="2:19" s="42" customFormat="1">
      <c r="B34" s="10" t="s">
        <v>170</v>
      </c>
      <c r="C34" s="17"/>
      <c r="D34" s="17"/>
      <c r="E34" s="17"/>
      <c r="F34" s="17"/>
      <c r="G34" s="17"/>
      <c r="H34" s="24" t="s">
        <v>171</v>
      </c>
      <c r="I34" s="11" t="s">
        <v>165</v>
      </c>
      <c r="J34" s="53" t="str">
        <f t="shared" si="0"/>
        <v>761[35]</v>
      </c>
      <c r="K34" s="60" t="str">
        <f t="shared" si="1"/>
        <v>761[35]</v>
      </c>
      <c r="L34" s="63">
        <f t="shared" si="2"/>
        <v>761</v>
      </c>
      <c r="M34" s="63">
        <f t="shared" si="3"/>
        <v>2</v>
      </c>
      <c r="N34" s="65"/>
      <c r="S34" s="108"/>
    </row>
    <row r="35" spans="2:19" s="42" customFormat="1">
      <c r="B35" s="10" t="s">
        <v>194</v>
      </c>
      <c r="C35" s="2" t="s">
        <v>173</v>
      </c>
      <c r="D35" s="1" t="s">
        <v>20</v>
      </c>
      <c r="E35" s="3" t="s">
        <v>14</v>
      </c>
      <c r="F35" s="17"/>
      <c r="G35" s="18" t="s">
        <v>90</v>
      </c>
      <c r="H35" s="24" t="s">
        <v>195</v>
      </c>
      <c r="I35" s="11" t="s">
        <v>188</v>
      </c>
      <c r="J35" s="53" t="str">
        <f t="shared" si="0"/>
        <v>280[1]</v>
      </c>
      <c r="K35" s="60" t="str">
        <f t="shared" si="1"/>
        <v>280[1]</v>
      </c>
      <c r="L35" s="63">
        <f t="shared" si="2"/>
        <v>280</v>
      </c>
      <c r="M35" s="63">
        <f t="shared" si="3"/>
        <v>1</v>
      </c>
      <c r="N35" s="65"/>
      <c r="S35" s="108"/>
    </row>
    <row r="36" spans="2:19" s="42" customFormat="1">
      <c r="B36" s="38" t="s">
        <v>186</v>
      </c>
      <c r="C36" s="41"/>
      <c r="D36" s="41"/>
      <c r="E36" s="41"/>
      <c r="F36" s="41"/>
      <c r="G36" s="41"/>
      <c r="H36" s="39" t="s">
        <v>187</v>
      </c>
      <c r="I36" s="40" t="s">
        <v>188</v>
      </c>
      <c r="J36" s="53" t="str">
        <f t="shared" si="0"/>
        <v>2,583[39]</v>
      </c>
      <c r="K36" s="60" t="str">
        <f t="shared" si="1"/>
        <v>2,583[39]</v>
      </c>
      <c r="L36" s="63">
        <f t="shared" si="2"/>
        <v>2583</v>
      </c>
      <c r="M36" s="63">
        <f t="shared" si="3"/>
        <v>1</v>
      </c>
      <c r="N36" s="65"/>
    </row>
    <row r="37" spans="2:19" s="42" customFormat="1">
      <c r="B37" s="10" t="s">
        <v>213</v>
      </c>
      <c r="C37" s="17"/>
      <c r="D37" s="17"/>
      <c r="E37" s="17"/>
      <c r="F37" s="17"/>
      <c r="G37" s="17"/>
      <c r="H37" s="24" t="s">
        <v>214</v>
      </c>
      <c r="I37" s="11" t="s">
        <v>188</v>
      </c>
      <c r="J37" s="53" t="str">
        <f t="shared" si="0"/>
        <v>16[51]</v>
      </c>
      <c r="K37" s="60" t="str">
        <f t="shared" si="1"/>
        <v>16[51]</v>
      </c>
      <c r="L37" s="63">
        <f t="shared" si="2"/>
        <v>16</v>
      </c>
      <c r="M37" s="63">
        <f t="shared" si="3"/>
        <v>1</v>
      </c>
      <c r="N37" s="65"/>
    </row>
    <row r="38" spans="2:19" s="42" customFormat="1">
      <c r="B38" s="10" t="s">
        <v>55</v>
      </c>
      <c r="C38" s="17"/>
      <c r="D38" s="17"/>
      <c r="E38" s="17"/>
      <c r="F38" s="17"/>
      <c r="G38" s="17"/>
      <c r="H38" s="24" t="s">
        <v>56</v>
      </c>
      <c r="I38" s="11" t="s">
        <v>57</v>
      </c>
      <c r="J38" s="53" t="str">
        <f t="shared" si="0"/>
        <v>7,000[24]</v>
      </c>
      <c r="K38" s="60" t="str">
        <f t="shared" si="1"/>
        <v>7,000[24]</v>
      </c>
      <c r="L38" s="63">
        <f t="shared" si="2"/>
        <v>7000</v>
      </c>
      <c r="M38" s="63">
        <f t="shared" si="3"/>
        <v>77</v>
      </c>
      <c r="N38" s="65"/>
    </row>
    <row r="39" spans="2:19" s="42" customFormat="1">
      <c r="B39" s="10" t="s">
        <v>202</v>
      </c>
      <c r="C39" s="17"/>
      <c r="D39" s="17"/>
      <c r="E39" s="17"/>
      <c r="F39" s="17"/>
      <c r="G39" s="17"/>
      <c r="H39" s="24" t="s">
        <v>203</v>
      </c>
      <c r="I39" s="11" t="s">
        <v>188</v>
      </c>
      <c r="J39" s="53" t="str">
        <f t="shared" si="0"/>
        <v>109[32]</v>
      </c>
      <c r="K39" s="60" t="str">
        <f t="shared" si="1"/>
        <v>109[32]</v>
      </c>
      <c r="L39" s="63">
        <f t="shared" si="2"/>
        <v>109</v>
      </c>
      <c r="M39" s="63">
        <f t="shared" si="3"/>
        <v>1</v>
      </c>
      <c r="N39" s="65"/>
      <c r="S39" s="108"/>
    </row>
    <row r="40" spans="2:19" s="42" customFormat="1">
      <c r="B40" s="10" t="s">
        <v>29</v>
      </c>
      <c r="C40" s="5" t="s">
        <v>19</v>
      </c>
      <c r="D40" s="1" t="s">
        <v>20</v>
      </c>
      <c r="E40" s="1" t="s">
        <v>30</v>
      </c>
      <c r="F40" s="1" t="s">
        <v>15</v>
      </c>
      <c r="G40" s="18" t="s">
        <v>16</v>
      </c>
      <c r="H40" s="24" t="s">
        <v>31</v>
      </c>
      <c r="I40" s="11" t="s">
        <v>32</v>
      </c>
      <c r="J40" s="53" t="str">
        <f t="shared" si="0"/>
        <v>29,417[12]</v>
      </c>
      <c r="K40" s="60" t="str">
        <f t="shared" si="1"/>
        <v>29,417[12]</v>
      </c>
      <c r="L40" s="63">
        <f t="shared" si="2"/>
        <v>29417</v>
      </c>
      <c r="M40" s="63">
        <f t="shared" si="3"/>
        <v>226</v>
      </c>
      <c r="N40" s="65"/>
      <c r="S40" s="108"/>
    </row>
    <row r="41" spans="2:19" s="42" customFormat="1">
      <c r="B41" s="10" t="s">
        <v>179</v>
      </c>
      <c r="C41" s="17"/>
      <c r="D41" s="17"/>
      <c r="E41" s="17"/>
      <c r="F41" s="17"/>
      <c r="G41" s="17"/>
      <c r="H41" s="24" t="s">
        <v>180</v>
      </c>
      <c r="I41" s="11" t="s">
        <v>165</v>
      </c>
      <c r="J41" s="53" t="str">
        <f t="shared" si="0"/>
        <v>63[64]</v>
      </c>
      <c r="K41" s="60" t="str">
        <f t="shared" si="1"/>
        <v>63[64]</v>
      </c>
      <c r="L41" s="63">
        <f t="shared" si="2"/>
        <v>63</v>
      </c>
      <c r="M41" s="63">
        <f t="shared" si="3"/>
        <v>2</v>
      </c>
      <c r="N41" s="65"/>
      <c r="S41" s="108"/>
    </row>
    <row r="42" spans="2:19" s="42" customFormat="1">
      <c r="B42" s="10" t="s">
        <v>209</v>
      </c>
      <c r="C42" s="17"/>
      <c r="D42" s="17"/>
      <c r="E42" s="17"/>
      <c r="F42" s="17"/>
      <c r="G42" s="17"/>
      <c r="H42" s="24" t="s">
        <v>210</v>
      </c>
      <c r="I42" s="11" t="s">
        <v>188</v>
      </c>
      <c r="J42" s="53" t="str">
        <f t="shared" si="0"/>
        <v>62[51]</v>
      </c>
      <c r="K42" s="60" t="str">
        <f t="shared" si="1"/>
        <v>62[51]</v>
      </c>
      <c r="L42" s="63">
        <f t="shared" si="2"/>
        <v>62</v>
      </c>
      <c r="M42" s="63">
        <f t="shared" si="3"/>
        <v>1</v>
      </c>
      <c r="N42" s="65"/>
      <c r="S42" s="108"/>
    </row>
    <row r="43" spans="2:19" s="42" customFormat="1">
      <c r="B43" s="10" t="s">
        <v>130</v>
      </c>
      <c r="C43" s="5" t="s">
        <v>19</v>
      </c>
      <c r="D43" s="3" t="s">
        <v>38</v>
      </c>
      <c r="E43" s="3" t="s">
        <v>14</v>
      </c>
      <c r="F43" s="2" t="s">
        <v>23</v>
      </c>
      <c r="G43" s="18" t="s">
        <v>16</v>
      </c>
      <c r="H43" s="24" t="s">
        <v>131</v>
      </c>
      <c r="I43" s="11" t="s">
        <v>132</v>
      </c>
      <c r="J43" s="53" t="str">
        <f t="shared" si="0"/>
        <v>1,841[16]</v>
      </c>
      <c r="K43" s="60" t="str">
        <f t="shared" si="1"/>
        <v>1,841[16]</v>
      </c>
      <c r="L43" s="63">
        <f t="shared" si="2"/>
        <v>1841</v>
      </c>
      <c r="M43" s="63">
        <f t="shared" si="3"/>
        <v>9</v>
      </c>
      <c r="N43" s="65"/>
      <c r="S43" s="108"/>
    </row>
    <row r="44" spans="2:19" s="42" customFormat="1">
      <c r="B44" s="12" t="s">
        <v>222</v>
      </c>
      <c r="C44" s="17"/>
      <c r="D44" s="17"/>
      <c r="E44" s="17"/>
      <c r="F44" s="17"/>
      <c r="G44" s="17"/>
      <c r="H44" s="47">
        <v>42627</v>
      </c>
      <c r="I44" s="13">
        <v>-1</v>
      </c>
      <c r="J44" s="53" t="str">
        <f t="shared" si="0"/>
        <v>42,627</v>
      </c>
      <c r="K44" s="60" t="str">
        <f t="shared" si="1"/>
        <v>42,627</v>
      </c>
      <c r="L44" s="63">
        <f t="shared" si="2"/>
        <v>42627</v>
      </c>
      <c r="M44" s="63">
        <f t="shared" si="3"/>
        <v>-1</v>
      </c>
      <c r="N44" s="65"/>
      <c r="S44" s="108"/>
    </row>
    <row r="45" spans="2:19" s="42" customFormat="1">
      <c r="B45" s="10" t="s">
        <v>200</v>
      </c>
      <c r="C45" s="17"/>
      <c r="D45" s="17"/>
      <c r="E45" s="17"/>
      <c r="F45" s="17"/>
      <c r="G45" s="17"/>
      <c r="H45" s="24" t="s">
        <v>201</v>
      </c>
      <c r="I45" s="11" t="s">
        <v>188</v>
      </c>
      <c r="J45" s="53" t="str">
        <f t="shared" si="0"/>
        <v>146[35]</v>
      </c>
      <c r="K45" s="60" t="str">
        <f t="shared" si="1"/>
        <v>146[35]</v>
      </c>
      <c r="L45" s="63">
        <f t="shared" si="2"/>
        <v>146</v>
      </c>
      <c r="M45" s="63">
        <f t="shared" si="3"/>
        <v>1</v>
      </c>
      <c r="N45" s="65"/>
      <c r="S45" s="108"/>
    </row>
    <row r="46" spans="2:19" s="42" customFormat="1">
      <c r="B46" s="10" t="s">
        <v>124</v>
      </c>
      <c r="C46" s="5" t="s">
        <v>19</v>
      </c>
      <c r="D46" s="2" t="s">
        <v>13</v>
      </c>
      <c r="E46" s="3" t="s">
        <v>14</v>
      </c>
      <c r="F46" s="2" t="s">
        <v>23</v>
      </c>
      <c r="G46" s="18" t="s">
        <v>16</v>
      </c>
      <c r="H46" s="24" t="s">
        <v>125</v>
      </c>
      <c r="I46" s="11" t="s">
        <v>126</v>
      </c>
      <c r="J46" s="53" t="str">
        <f t="shared" si="0"/>
        <v>713[16]</v>
      </c>
      <c r="K46" s="60" t="str">
        <f t="shared" si="1"/>
        <v>713[16]</v>
      </c>
      <c r="L46" s="63">
        <f t="shared" si="2"/>
        <v>713</v>
      </c>
      <c r="M46" s="63">
        <f t="shared" si="3"/>
        <v>11</v>
      </c>
      <c r="N46" s="65"/>
      <c r="S46" s="108"/>
    </row>
    <row r="47" spans="2:19" s="42" customFormat="1">
      <c r="B47" s="10" t="s">
        <v>67</v>
      </c>
      <c r="C47" s="5" t="s">
        <v>19</v>
      </c>
      <c r="D47" s="2" t="s">
        <v>13</v>
      </c>
      <c r="E47" s="1" t="s">
        <v>30</v>
      </c>
      <c r="F47" s="1" t="s">
        <v>15</v>
      </c>
      <c r="G47" s="18" t="s">
        <v>51</v>
      </c>
      <c r="H47" s="24" t="s">
        <v>68</v>
      </c>
      <c r="I47" s="11" t="s">
        <v>69</v>
      </c>
      <c r="J47" s="53" t="str">
        <f t="shared" si="0"/>
        <v>523[16]</v>
      </c>
      <c r="K47" s="60" t="str">
        <f t="shared" si="1"/>
        <v>523[16]</v>
      </c>
      <c r="L47" s="63">
        <f t="shared" si="2"/>
        <v>523</v>
      </c>
      <c r="M47" s="63">
        <f t="shared" si="3"/>
        <v>52</v>
      </c>
      <c r="N47" s="65"/>
    </row>
    <row r="48" spans="2:19" s="42" customFormat="1" ht="30" customHeight="1">
      <c r="B48" s="10" t="s">
        <v>41</v>
      </c>
      <c r="C48" s="5" t="s">
        <v>19</v>
      </c>
      <c r="D48" s="1" t="s">
        <v>20</v>
      </c>
      <c r="E48" s="3" t="s">
        <v>14</v>
      </c>
      <c r="F48" s="2" t="s">
        <v>23</v>
      </c>
      <c r="G48" s="18" t="s">
        <v>16</v>
      </c>
      <c r="H48" s="24" t="s">
        <v>42</v>
      </c>
      <c r="I48" s="11" t="s">
        <v>43</v>
      </c>
      <c r="J48" s="53" t="str">
        <f t="shared" si="0"/>
        <v>8,104[16]</v>
      </c>
      <c r="K48" s="60" t="str">
        <f t="shared" si="1"/>
        <v>8,104[16]</v>
      </c>
      <c r="L48" s="63">
        <f t="shared" si="2"/>
        <v>8104</v>
      </c>
      <c r="M48" s="63">
        <f t="shared" si="3"/>
        <v>133</v>
      </c>
      <c r="N48" s="65"/>
      <c r="S48" s="108"/>
    </row>
    <row r="49" spans="2:19" s="42" customFormat="1" ht="15.75">
      <c r="B49" s="10" t="s">
        <v>183</v>
      </c>
      <c r="C49" s="2" t="s">
        <v>173</v>
      </c>
      <c r="D49" s="3" t="s">
        <v>38</v>
      </c>
      <c r="E49" s="2"/>
      <c r="F49" s="2" t="s">
        <v>23</v>
      </c>
      <c r="G49" s="18" t="s">
        <v>164</v>
      </c>
      <c r="H49" s="24" t="s">
        <v>184</v>
      </c>
      <c r="I49" s="13" t="s">
        <v>185</v>
      </c>
      <c r="J49" s="53" t="str">
        <f t="shared" si="0"/>
        <v>12,709[65]</v>
      </c>
      <c r="K49" s="60" t="str">
        <f t="shared" si="1"/>
        <v>12,709[65]</v>
      </c>
      <c r="L49" s="63">
        <f t="shared" si="2"/>
        <v>12709</v>
      </c>
      <c r="M49" s="63">
        <f t="shared" si="3"/>
        <v>1</v>
      </c>
      <c r="N49" s="65"/>
      <c r="S49" s="108"/>
    </row>
    <row r="50" spans="2:19" s="42" customFormat="1">
      <c r="B50" s="10" t="s">
        <v>158</v>
      </c>
      <c r="C50" s="17"/>
      <c r="D50" s="17"/>
      <c r="E50" s="17"/>
      <c r="F50" s="17"/>
      <c r="G50" s="17"/>
      <c r="H50" s="24" t="s">
        <v>159</v>
      </c>
      <c r="I50" s="11" t="s">
        <v>156</v>
      </c>
      <c r="J50" s="53" t="str">
        <f t="shared" si="0"/>
        <v>450[60]</v>
      </c>
      <c r="K50" s="60" t="str">
        <f t="shared" si="1"/>
        <v>450[60]</v>
      </c>
      <c r="L50" s="63">
        <f t="shared" si="2"/>
        <v>450</v>
      </c>
      <c r="M50" s="63">
        <f t="shared" si="3"/>
        <v>3</v>
      </c>
      <c r="N50" s="65"/>
    </row>
    <row r="51" spans="2:19" s="42" customFormat="1">
      <c r="B51" s="10" t="s">
        <v>174</v>
      </c>
      <c r="C51" s="17"/>
      <c r="D51" s="17"/>
      <c r="E51" s="17"/>
      <c r="F51" s="17"/>
      <c r="G51" s="17"/>
      <c r="H51" s="24" t="s">
        <v>175</v>
      </c>
      <c r="I51" s="11" t="s">
        <v>165</v>
      </c>
      <c r="J51" s="53" t="str">
        <f t="shared" si="0"/>
        <v>138[32]</v>
      </c>
      <c r="K51" s="60" t="str">
        <f t="shared" si="1"/>
        <v>138[32]</v>
      </c>
      <c r="L51" s="63">
        <f t="shared" si="2"/>
        <v>138</v>
      </c>
      <c r="M51" s="63">
        <f t="shared" si="3"/>
        <v>2</v>
      </c>
      <c r="N51" s="65"/>
    </row>
    <row r="52" spans="2:19" s="42" customFormat="1">
      <c r="B52" s="10" t="s">
        <v>87</v>
      </c>
      <c r="C52" s="17"/>
      <c r="D52" s="17"/>
      <c r="E52" s="17"/>
      <c r="F52" s="17"/>
      <c r="G52" s="17"/>
      <c r="H52" s="24" t="s">
        <v>88</v>
      </c>
      <c r="I52" s="11" t="s">
        <v>86</v>
      </c>
      <c r="J52" s="53" t="str">
        <f t="shared" si="0"/>
        <v>4,119[35]</v>
      </c>
      <c r="K52" s="60" t="str">
        <f t="shared" si="1"/>
        <v>4,119[35]</v>
      </c>
      <c r="L52" s="63">
        <f t="shared" si="2"/>
        <v>4119</v>
      </c>
      <c r="M52" s="63">
        <f t="shared" si="3"/>
        <v>28</v>
      </c>
      <c r="N52" s="65"/>
      <c r="S52" s="108"/>
    </row>
    <row r="53" spans="2:19" s="42" customFormat="1">
      <c r="B53" s="10" t="s">
        <v>219</v>
      </c>
      <c r="C53" s="17"/>
      <c r="D53" s="17"/>
      <c r="E53" s="17"/>
      <c r="F53" s="17"/>
      <c r="G53" s="17"/>
      <c r="H53" s="24" t="s">
        <v>220</v>
      </c>
      <c r="I53" s="11" t="s">
        <v>221</v>
      </c>
      <c r="J53" s="53" t="str">
        <f t="shared" si="0"/>
        <v>3[32]</v>
      </c>
      <c r="K53" s="60" t="str">
        <f t="shared" si="1"/>
        <v>3[32]</v>
      </c>
      <c r="L53" s="63">
        <f t="shared" si="2"/>
        <v>3</v>
      </c>
      <c r="M53" s="63">
        <f t="shared" si="3"/>
        <v>1</v>
      </c>
      <c r="N53" s="65"/>
      <c r="S53" s="108"/>
    </row>
    <row r="54" spans="2:19" s="42" customFormat="1">
      <c r="B54" s="10" t="s">
        <v>61</v>
      </c>
      <c r="C54" s="17"/>
      <c r="D54" s="17"/>
      <c r="E54" s="17"/>
      <c r="F54" s="17"/>
      <c r="G54" s="17"/>
      <c r="H54" s="24" t="s">
        <v>62</v>
      </c>
      <c r="I54" s="11" t="s">
        <v>63</v>
      </c>
      <c r="J54" s="53" t="str">
        <f t="shared" si="0"/>
        <v>11,545[26]</v>
      </c>
      <c r="K54" s="60" t="str">
        <f t="shared" si="1"/>
        <v>11,545[26]</v>
      </c>
      <c r="L54" s="63">
        <f t="shared" si="2"/>
        <v>11545</v>
      </c>
      <c r="M54" s="63">
        <f t="shared" si="3"/>
        <v>59</v>
      </c>
      <c r="N54" s="65"/>
      <c r="S54" s="108"/>
    </row>
    <row r="55" spans="2:19" s="42" customFormat="1">
      <c r="B55" s="10" t="s">
        <v>121</v>
      </c>
      <c r="C55" s="17"/>
      <c r="D55" s="17"/>
      <c r="E55" s="17"/>
      <c r="F55" s="17"/>
      <c r="G55" s="17"/>
      <c r="H55" s="24" t="s">
        <v>122</v>
      </c>
      <c r="I55" s="11" t="s">
        <v>123</v>
      </c>
      <c r="J55" s="53" t="str">
        <f t="shared" si="0"/>
        <v>15,000[49]</v>
      </c>
      <c r="K55" s="60" t="str">
        <f t="shared" si="1"/>
        <v>15,000[49]</v>
      </c>
      <c r="L55" s="63">
        <f t="shared" si="2"/>
        <v>15000</v>
      </c>
      <c r="M55" s="63">
        <f t="shared" si="3"/>
        <v>11</v>
      </c>
      <c r="N55" s="65"/>
      <c r="S55" s="108"/>
    </row>
    <row r="56" spans="2:19" s="42" customFormat="1">
      <c r="B56" s="10" t="s">
        <v>217</v>
      </c>
      <c r="C56" s="2" t="s">
        <v>83</v>
      </c>
      <c r="D56" s="2" t="s">
        <v>13</v>
      </c>
      <c r="E56" s="3" t="s">
        <v>14</v>
      </c>
      <c r="F56" s="2" t="s">
        <v>23</v>
      </c>
      <c r="G56" s="18" t="s">
        <v>51</v>
      </c>
      <c r="H56" s="24" t="s">
        <v>218</v>
      </c>
      <c r="I56" s="11" t="s">
        <v>188</v>
      </c>
      <c r="J56" s="53" t="str">
        <f t="shared" si="0"/>
        <v>6[16]</v>
      </c>
      <c r="K56" s="60" t="str">
        <f t="shared" si="1"/>
        <v>6[16]</v>
      </c>
      <c r="L56" s="63">
        <f t="shared" si="2"/>
        <v>6</v>
      </c>
      <c r="M56" s="63">
        <f t="shared" si="3"/>
        <v>1</v>
      </c>
      <c r="N56" s="65"/>
    </row>
    <row r="57" spans="2:19" s="42" customFormat="1">
      <c r="B57" s="10" t="s">
        <v>176</v>
      </c>
      <c r="C57" s="18" t="s">
        <v>177</v>
      </c>
      <c r="D57" s="18"/>
      <c r="E57" s="18"/>
      <c r="F57" s="18"/>
      <c r="G57" s="18"/>
      <c r="H57" s="24" t="s">
        <v>178</v>
      </c>
      <c r="I57" s="11" t="s">
        <v>165</v>
      </c>
      <c r="J57" s="53" t="str">
        <f t="shared" si="0"/>
        <v>67[63]</v>
      </c>
      <c r="K57" s="60" t="str">
        <f t="shared" si="1"/>
        <v>67[63]</v>
      </c>
      <c r="L57" s="63">
        <f t="shared" si="2"/>
        <v>67</v>
      </c>
      <c r="M57" s="63">
        <f t="shared" si="3"/>
        <v>2</v>
      </c>
      <c r="N57" s="65"/>
      <c r="S57" s="108"/>
    </row>
    <row r="58" spans="2:19" s="42" customFormat="1">
      <c r="B58" s="10" t="s">
        <v>181</v>
      </c>
      <c r="C58" s="17"/>
      <c r="D58" s="17"/>
      <c r="E58" s="17"/>
      <c r="F58" s="17"/>
      <c r="G58" s="17"/>
      <c r="H58" s="24" t="s">
        <v>182</v>
      </c>
      <c r="I58" s="11" t="s">
        <v>165</v>
      </c>
      <c r="J58" s="53" t="str">
        <f t="shared" si="0"/>
        <v>40[35]</v>
      </c>
      <c r="K58" s="60" t="str">
        <f t="shared" si="1"/>
        <v>40[35]</v>
      </c>
      <c r="L58" s="63">
        <f t="shared" si="2"/>
        <v>40</v>
      </c>
      <c r="M58" s="63">
        <f t="shared" si="3"/>
        <v>2</v>
      </c>
      <c r="N58" s="65"/>
      <c r="S58" s="108"/>
    </row>
    <row r="59" spans="2:19" s="42" customFormat="1">
      <c r="B59" s="10" t="s">
        <v>37</v>
      </c>
      <c r="C59" s="5" t="s">
        <v>19</v>
      </c>
      <c r="D59" s="3" t="s">
        <v>38</v>
      </c>
      <c r="E59" s="3" t="s">
        <v>14</v>
      </c>
      <c r="F59" s="1" t="s">
        <v>15</v>
      </c>
      <c r="G59" s="18" t="s">
        <v>26</v>
      </c>
      <c r="H59" s="24" t="s">
        <v>39</v>
      </c>
      <c r="I59" s="11" t="s">
        <v>40</v>
      </c>
      <c r="J59" s="53" t="str">
        <f t="shared" si="0"/>
        <v>19,068[15]</v>
      </c>
      <c r="K59" s="60" t="str">
        <f t="shared" si="1"/>
        <v>19,068[15]</v>
      </c>
      <c r="L59" s="63">
        <f t="shared" si="2"/>
        <v>19068</v>
      </c>
      <c r="M59" s="63">
        <f t="shared" si="3"/>
        <v>160</v>
      </c>
      <c r="N59" s="65"/>
    </row>
    <row r="60" spans="2:19" s="42" customFormat="1">
      <c r="B60" s="10" t="s">
        <v>211</v>
      </c>
      <c r="C60" s="17"/>
      <c r="D60" s="17"/>
      <c r="E60" s="17"/>
      <c r="F60" s="17"/>
      <c r="G60" s="17"/>
      <c r="H60" s="24" t="s">
        <v>212</v>
      </c>
      <c r="I60" s="11" t="s">
        <v>188</v>
      </c>
      <c r="J60" s="53" t="str">
        <f t="shared" si="0"/>
        <v>20[32]</v>
      </c>
      <c r="K60" s="60" t="str">
        <f t="shared" si="1"/>
        <v>20[32]</v>
      </c>
      <c r="L60" s="63">
        <f t="shared" si="2"/>
        <v>20</v>
      </c>
      <c r="M60" s="63">
        <f t="shared" si="3"/>
        <v>1</v>
      </c>
      <c r="N60" s="65"/>
      <c r="S60" s="108"/>
    </row>
    <row r="61" spans="2:19" s="42" customFormat="1">
      <c r="B61" s="10" t="s">
        <v>141</v>
      </c>
      <c r="C61" s="17"/>
      <c r="D61" s="17"/>
      <c r="E61" s="17"/>
      <c r="F61" s="17"/>
      <c r="G61" s="17"/>
      <c r="H61" s="24" t="s">
        <v>142</v>
      </c>
      <c r="I61" s="11" t="s">
        <v>143</v>
      </c>
      <c r="J61" s="53" t="str">
        <f t="shared" si="0"/>
        <v>125[54]</v>
      </c>
      <c r="K61" s="60" t="str">
        <f t="shared" si="1"/>
        <v>125[54]</v>
      </c>
      <c r="L61" s="63">
        <f t="shared" si="2"/>
        <v>125</v>
      </c>
      <c r="M61" s="63">
        <f t="shared" si="3"/>
        <v>6</v>
      </c>
      <c r="N61" s="65"/>
    </row>
    <row r="62" spans="2:19" s="42" customFormat="1">
      <c r="B62" s="10" t="s">
        <v>58</v>
      </c>
      <c r="C62" s="5" t="s">
        <v>19</v>
      </c>
      <c r="D62" s="2" t="s">
        <v>13</v>
      </c>
      <c r="E62" s="3" t="s">
        <v>14</v>
      </c>
      <c r="F62" s="1" t="s">
        <v>15</v>
      </c>
      <c r="G62" s="18" t="s">
        <v>16</v>
      </c>
      <c r="H62" s="24" t="s">
        <v>59</v>
      </c>
      <c r="I62" s="11" t="s">
        <v>60</v>
      </c>
      <c r="J62" s="53" t="str">
        <f t="shared" si="0"/>
        <v>1,398[25]</v>
      </c>
      <c r="K62" s="60" t="str">
        <f t="shared" si="1"/>
        <v>1,398[25]</v>
      </c>
      <c r="L62" s="63">
        <f t="shared" si="2"/>
        <v>1398</v>
      </c>
      <c r="M62" s="63">
        <f t="shared" si="3"/>
        <v>76</v>
      </c>
      <c r="N62" s="65"/>
    </row>
    <row r="63" spans="2:19" s="42" customFormat="1">
      <c r="B63" s="10" t="s">
        <v>112</v>
      </c>
      <c r="C63" s="17"/>
      <c r="D63" s="17"/>
      <c r="E63" s="17"/>
      <c r="F63" s="17"/>
      <c r="G63" s="17"/>
      <c r="H63" s="24" t="s">
        <v>113</v>
      </c>
      <c r="I63" s="11" t="s">
        <v>114</v>
      </c>
      <c r="J63" s="53" t="str">
        <f t="shared" si="0"/>
        <v>7,839[47]</v>
      </c>
      <c r="K63" s="60" t="str">
        <f t="shared" si="1"/>
        <v>7,839[47]</v>
      </c>
      <c r="L63" s="63">
        <f t="shared" si="2"/>
        <v>7839</v>
      </c>
      <c r="M63" s="63">
        <f t="shared" si="3"/>
        <v>14</v>
      </c>
      <c r="N63" s="65"/>
      <c r="S63" s="108"/>
    </row>
    <row r="64" spans="2:19" s="42" customFormat="1" ht="15" customHeight="1">
      <c r="B64" s="10" t="s">
        <v>138</v>
      </c>
      <c r="C64" s="17"/>
      <c r="D64" s="17"/>
      <c r="E64" s="17"/>
      <c r="F64" s="17"/>
      <c r="G64" s="17"/>
      <c r="H64" s="24" t="s">
        <v>139</v>
      </c>
      <c r="I64" s="11" t="s">
        <v>140</v>
      </c>
      <c r="J64" s="53" t="str">
        <f t="shared" si="0"/>
        <v>189[52]</v>
      </c>
      <c r="K64" s="60" t="str">
        <f t="shared" si="1"/>
        <v>189[52]</v>
      </c>
      <c r="L64" s="63">
        <f t="shared" si="2"/>
        <v>189</v>
      </c>
      <c r="M64" s="63">
        <f t="shared" si="3"/>
        <v>6</v>
      </c>
      <c r="N64" s="65"/>
      <c r="S64" s="108"/>
    </row>
    <row r="65" spans="1:23" s="42" customFormat="1" ht="15.75" thickBot="1">
      <c r="B65" s="44"/>
      <c r="C65" s="19"/>
      <c r="D65" s="19"/>
      <c r="E65" s="19"/>
      <c r="F65" s="19"/>
      <c r="G65" s="19"/>
      <c r="H65" s="46"/>
      <c r="I65" s="45"/>
      <c r="J65" s="53" t="str">
        <f t="shared" si="0"/>
        <v>00</v>
      </c>
      <c r="K65" s="60" t="str">
        <f t="shared" si="1"/>
        <v>00</v>
      </c>
      <c r="L65" s="63">
        <f t="shared" si="2"/>
        <v>0</v>
      </c>
      <c r="M65" s="63">
        <f t="shared" si="3"/>
        <v>0</v>
      </c>
      <c r="N65" s="65"/>
    </row>
    <row r="66" spans="1:23">
      <c r="A66" s="42"/>
      <c r="J66" s="53" t="str">
        <f t="shared" si="0"/>
        <v>00</v>
      </c>
      <c r="K66" s="60" t="str">
        <f t="shared" si="1"/>
        <v>00</v>
      </c>
      <c r="L66" s="63">
        <f t="shared" si="2"/>
        <v>0</v>
      </c>
      <c r="M66" s="63">
        <f t="shared" si="3"/>
        <v>0</v>
      </c>
      <c r="N66" s="65"/>
      <c r="O66" s="42"/>
      <c r="P66" s="42"/>
      <c r="Q66" s="42"/>
      <c r="R66" s="42"/>
      <c r="S66" s="108"/>
      <c r="T66" s="42"/>
      <c r="U66" s="42"/>
      <c r="V66" s="42"/>
      <c r="W66" s="42"/>
    </row>
    <row r="67" spans="1:23">
      <c r="A67" s="42"/>
      <c r="J67" s="53" t="str">
        <f t="shared" si="0"/>
        <v>00</v>
      </c>
      <c r="K67" s="60" t="str">
        <f t="shared" si="1"/>
        <v>00</v>
      </c>
      <c r="L67" s="63">
        <f t="shared" si="2"/>
        <v>0</v>
      </c>
      <c r="M67" s="63">
        <f t="shared" si="3"/>
        <v>0</v>
      </c>
      <c r="N67" s="65"/>
      <c r="O67" s="42"/>
      <c r="P67" s="42"/>
      <c r="Q67" s="42"/>
      <c r="R67" s="42"/>
      <c r="S67" s="108"/>
      <c r="T67" s="42"/>
      <c r="U67" s="42"/>
      <c r="V67" s="42"/>
      <c r="W67" s="42"/>
    </row>
    <row r="68" spans="1:23">
      <c r="A68" s="42"/>
      <c r="J68" s="53" t="str">
        <f t="shared" si="0"/>
        <v>00</v>
      </c>
      <c r="K68" s="60" t="str">
        <f t="shared" si="1"/>
        <v>00</v>
      </c>
      <c r="L68" s="63">
        <f t="shared" si="2"/>
        <v>0</v>
      </c>
      <c r="M68" s="63">
        <f t="shared" si="3"/>
        <v>0</v>
      </c>
      <c r="N68" s="65"/>
      <c r="O68" s="42"/>
      <c r="P68" s="42"/>
      <c r="Q68" s="42"/>
      <c r="R68" s="42"/>
      <c r="S68" s="108"/>
      <c r="T68" s="42"/>
      <c r="U68" s="42"/>
      <c r="V68" s="42"/>
      <c r="W68" s="42"/>
    </row>
    <row r="69" spans="1:23">
      <c r="A69" s="42"/>
      <c r="J69" s="53" t="str">
        <f t="shared" si="0"/>
        <v>00</v>
      </c>
      <c r="K69" s="60" t="str">
        <f t="shared" si="1"/>
        <v>00</v>
      </c>
      <c r="L69" s="63">
        <f t="shared" si="2"/>
        <v>0</v>
      </c>
      <c r="M69" s="63">
        <f t="shared" si="3"/>
        <v>0</v>
      </c>
      <c r="N69" s="65"/>
      <c r="O69" s="42"/>
      <c r="P69" s="42"/>
      <c r="Q69" s="42"/>
      <c r="R69" s="42"/>
      <c r="S69" s="108"/>
      <c r="T69" s="42"/>
      <c r="U69" s="42"/>
      <c r="V69" s="42"/>
      <c r="W69" s="42"/>
    </row>
    <row r="70" spans="1:23">
      <c r="A70" s="42"/>
      <c r="J70" s="53" t="str">
        <f t="shared" si="0"/>
        <v>00</v>
      </c>
      <c r="K70" s="60" t="str">
        <f t="shared" si="1"/>
        <v>00</v>
      </c>
      <c r="L70" s="63">
        <f t="shared" ref="L70:L94" si="4">IFERROR(VALUE(LEFT(K70,FIND("[",K70,1)-1)),VALUE(K70))</f>
        <v>0</v>
      </c>
      <c r="M70" s="63">
        <f t="shared" si="3"/>
        <v>0</v>
      </c>
      <c r="N70" s="65"/>
      <c r="O70" s="42"/>
      <c r="P70" s="42"/>
      <c r="Q70" s="42"/>
      <c r="R70" s="42"/>
      <c r="S70" s="108"/>
      <c r="T70" s="42"/>
      <c r="U70" s="42"/>
      <c r="V70" s="42"/>
      <c r="W70" s="42"/>
    </row>
    <row r="71" spans="1:23">
      <c r="A71" s="42"/>
      <c r="J71" s="53" t="str">
        <f t="shared" si="0"/>
        <v>00</v>
      </c>
      <c r="K71" s="60" t="str">
        <f t="shared" si="1"/>
        <v>00</v>
      </c>
      <c r="L71" s="63">
        <f t="shared" si="4"/>
        <v>0</v>
      </c>
      <c r="M71" s="63">
        <f t="shared" si="3"/>
        <v>0</v>
      </c>
      <c r="N71" s="65"/>
      <c r="O71" s="42"/>
      <c r="P71" s="42"/>
      <c r="Q71" s="42"/>
      <c r="R71" s="42"/>
      <c r="S71" s="108"/>
      <c r="T71" s="42"/>
      <c r="U71" s="42"/>
      <c r="V71" s="42"/>
      <c r="W71" s="42"/>
    </row>
    <row r="72" spans="1:23">
      <c r="A72" s="42"/>
      <c r="J72" s="53" t="str">
        <f t="shared" ref="J72:J94" si="5">TEXT(H72,"0,0")</f>
        <v>00</v>
      </c>
      <c r="K72" s="60" t="str">
        <f t="shared" ref="K72:K94" si="6">SUBSTITUTE(J72,"+","")</f>
        <v>00</v>
      </c>
      <c r="L72" s="63">
        <f t="shared" si="4"/>
        <v>0</v>
      </c>
      <c r="M72" s="63">
        <f t="shared" si="3"/>
        <v>0</v>
      </c>
      <c r="N72" s="65"/>
      <c r="O72" s="42"/>
      <c r="P72" s="42"/>
      <c r="Q72" s="42"/>
      <c r="R72" s="42"/>
      <c r="S72" s="42"/>
      <c r="T72" s="42"/>
      <c r="U72" s="42"/>
      <c r="V72" s="42"/>
      <c r="W72" s="42"/>
    </row>
    <row r="73" spans="1:23">
      <c r="A73" s="42"/>
      <c r="J73" s="53" t="str">
        <f t="shared" si="5"/>
        <v>00</v>
      </c>
      <c r="K73" s="60" t="str">
        <f t="shared" si="6"/>
        <v>00</v>
      </c>
      <c r="L73" s="63">
        <f t="shared" si="4"/>
        <v>0</v>
      </c>
      <c r="M73" s="63">
        <f t="shared" ref="M73:M94" si="7">IFERROR(VALUE(LEFT(I73,FIND("[",I73,1)-1)),VALUE(I73))</f>
        <v>0</v>
      </c>
      <c r="N73" s="65"/>
      <c r="O73" s="42"/>
      <c r="P73" s="42"/>
      <c r="Q73" s="42"/>
      <c r="R73" s="42"/>
      <c r="S73" s="108"/>
      <c r="T73" s="42"/>
      <c r="U73" s="42"/>
      <c r="V73" s="42"/>
      <c r="W73" s="42"/>
    </row>
    <row r="74" spans="1:23">
      <c r="A74" s="42"/>
      <c r="J74" s="53" t="str">
        <f t="shared" si="5"/>
        <v>00</v>
      </c>
      <c r="K74" s="60" t="str">
        <f t="shared" si="6"/>
        <v>00</v>
      </c>
      <c r="L74" s="63">
        <f t="shared" si="4"/>
        <v>0</v>
      </c>
      <c r="M74" s="63">
        <f t="shared" si="7"/>
        <v>0</v>
      </c>
      <c r="N74" s="65"/>
      <c r="O74" s="42"/>
      <c r="P74" s="42"/>
      <c r="Q74" s="42"/>
      <c r="R74" s="42"/>
      <c r="S74" s="108"/>
      <c r="T74" s="42"/>
      <c r="U74" s="42"/>
      <c r="V74" s="42"/>
      <c r="W74" s="42"/>
    </row>
    <row r="75" spans="1:23">
      <c r="A75" s="42"/>
      <c r="J75" s="53" t="str">
        <f t="shared" si="5"/>
        <v>00</v>
      </c>
      <c r="K75" s="60" t="str">
        <f t="shared" si="6"/>
        <v>00</v>
      </c>
      <c r="L75" s="63">
        <f t="shared" si="4"/>
        <v>0</v>
      </c>
      <c r="M75" s="63">
        <f t="shared" si="7"/>
        <v>0</v>
      </c>
      <c r="N75" s="65"/>
      <c r="O75" s="42"/>
      <c r="P75" s="42"/>
      <c r="Q75" s="42"/>
      <c r="R75" s="42"/>
      <c r="S75" s="108"/>
      <c r="T75" s="42"/>
      <c r="U75" s="42"/>
      <c r="V75" s="42"/>
      <c r="W75" s="42"/>
    </row>
    <row r="76" spans="1:23">
      <c r="A76" s="42"/>
      <c r="J76" s="53" t="str">
        <f t="shared" si="5"/>
        <v>00</v>
      </c>
      <c r="K76" s="60" t="str">
        <f t="shared" si="6"/>
        <v>00</v>
      </c>
      <c r="L76" s="63">
        <f t="shared" si="4"/>
        <v>0</v>
      </c>
      <c r="M76" s="63">
        <f t="shared" si="7"/>
        <v>0</v>
      </c>
      <c r="N76" s="65"/>
      <c r="O76" s="42"/>
      <c r="P76" s="42"/>
      <c r="Q76" s="42"/>
      <c r="R76" s="42"/>
      <c r="S76" s="108"/>
      <c r="T76" s="42"/>
      <c r="U76" s="42"/>
      <c r="V76" s="42"/>
      <c r="W76" s="42"/>
    </row>
    <row r="77" spans="1:23">
      <c r="A77" s="42"/>
      <c r="J77" s="53" t="str">
        <f t="shared" si="5"/>
        <v>00</v>
      </c>
      <c r="K77" s="60" t="str">
        <f t="shared" si="6"/>
        <v>00</v>
      </c>
      <c r="L77" s="63">
        <f t="shared" si="4"/>
        <v>0</v>
      </c>
      <c r="M77" s="63">
        <f t="shared" si="7"/>
        <v>0</v>
      </c>
      <c r="N77" s="65"/>
      <c r="O77" s="42"/>
      <c r="P77" s="42"/>
      <c r="Q77" s="42"/>
      <c r="R77" s="42"/>
      <c r="S77" s="108"/>
      <c r="T77" s="42"/>
      <c r="U77" s="42"/>
      <c r="V77" s="42"/>
      <c r="W77" s="42"/>
    </row>
    <row r="78" spans="1:23">
      <c r="A78" s="42"/>
      <c r="J78" s="53" t="str">
        <f t="shared" si="5"/>
        <v>00</v>
      </c>
      <c r="K78" s="60" t="str">
        <f t="shared" si="6"/>
        <v>00</v>
      </c>
      <c r="L78" s="63">
        <f t="shared" si="4"/>
        <v>0</v>
      </c>
      <c r="M78" s="63">
        <f t="shared" si="7"/>
        <v>0</v>
      </c>
      <c r="N78" s="65"/>
      <c r="O78" s="42"/>
      <c r="P78" s="42"/>
      <c r="Q78" s="42"/>
      <c r="R78" s="42"/>
      <c r="S78" s="108"/>
      <c r="T78" s="42"/>
      <c r="U78" s="42"/>
      <c r="V78" s="42"/>
      <c r="W78" s="42"/>
    </row>
    <row r="79" spans="1:23">
      <c r="A79" s="42"/>
      <c r="J79" s="53" t="str">
        <f t="shared" si="5"/>
        <v>00</v>
      </c>
      <c r="K79" s="60" t="str">
        <f t="shared" si="6"/>
        <v>00</v>
      </c>
      <c r="L79" s="63">
        <f t="shared" si="4"/>
        <v>0</v>
      </c>
      <c r="M79" s="63">
        <f t="shared" si="7"/>
        <v>0</v>
      </c>
      <c r="N79" s="65"/>
      <c r="O79" s="42"/>
      <c r="P79" s="42"/>
      <c r="Q79" s="42"/>
      <c r="R79" s="42"/>
      <c r="S79" s="108"/>
      <c r="T79" s="42"/>
      <c r="U79" s="42"/>
      <c r="V79" s="42"/>
      <c r="W79" s="42"/>
    </row>
    <row r="80" spans="1:23">
      <c r="A80" s="42"/>
      <c r="J80" s="53" t="str">
        <f t="shared" si="5"/>
        <v>00</v>
      </c>
      <c r="K80" s="60" t="str">
        <f t="shared" si="6"/>
        <v>00</v>
      </c>
      <c r="L80" s="63">
        <f t="shared" si="4"/>
        <v>0</v>
      </c>
      <c r="M80" s="63">
        <f t="shared" si="7"/>
        <v>0</v>
      </c>
      <c r="N80" s="65"/>
      <c r="O80" s="42"/>
      <c r="P80" s="42"/>
      <c r="Q80" s="42"/>
      <c r="R80" s="42"/>
      <c r="S80" s="108"/>
      <c r="T80" s="42"/>
      <c r="U80" s="42"/>
      <c r="V80" s="42"/>
      <c r="W80" s="42"/>
    </row>
    <row r="81" spans="1:23">
      <c r="A81" s="42"/>
      <c r="J81" s="53" t="str">
        <f t="shared" si="5"/>
        <v>00</v>
      </c>
      <c r="K81" s="60" t="str">
        <f t="shared" si="6"/>
        <v>00</v>
      </c>
      <c r="L81" s="63">
        <f t="shared" si="4"/>
        <v>0</v>
      </c>
      <c r="M81" s="63">
        <f t="shared" si="7"/>
        <v>0</v>
      </c>
      <c r="N81" s="65"/>
      <c r="O81" s="42"/>
      <c r="P81" s="42"/>
      <c r="Q81" s="42"/>
      <c r="R81" s="42"/>
      <c r="S81" s="108"/>
      <c r="T81" s="42"/>
      <c r="U81" s="42"/>
      <c r="V81" s="42"/>
      <c r="W81" s="42"/>
    </row>
    <row r="82" spans="1:23">
      <c r="A82" s="42"/>
      <c r="J82" s="53" t="str">
        <f t="shared" si="5"/>
        <v>00</v>
      </c>
      <c r="K82" s="60" t="str">
        <f t="shared" si="6"/>
        <v>00</v>
      </c>
      <c r="L82" s="63">
        <f t="shared" si="4"/>
        <v>0</v>
      </c>
      <c r="M82" s="63">
        <f t="shared" si="7"/>
        <v>0</v>
      </c>
      <c r="N82" s="65"/>
      <c r="O82" s="42"/>
      <c r="P82" s="42"/>
      <c r="Q82" s="42"/>
      <c r="R82" s="42"/>
      <c r="S82" s="108"/>
      <c r="T82" s="42"/>
      <c r="U82" s="42"/>
      <c r="V82" s="42"/>
      <c r="W82" s="42"/>
    </row>
    <row r="83" spans="1:23">
      <c r="A83" s="42"/>
      <c r="J83" s="53" t="str">
        <f t="shared" si="5"/>
        <v>00</v>
      </c>
      <c r="K83" s="60" t="str">
        <f t="shared" si="6"/>
        <v>00</v>
      </c>
      <c r="L83" s="63">
        <f t="shared" si="4"/>
        <v>0</v>
      </c>
      <c r="M83" s="63">
        <f t="shared" si="7"/>
        <v>0</v>
      </c>
      <c r="N83" s="65"/>
      <c r="O83" s="42"/>
      <c r="P83" s="42"/>
      <c r="Q83" s="42"/>
      <c r="R83" s="42"/>
      <c r="S83" s="108"/>
      <c r="T83" s="42"/>
      <c r="U83" s="42"/>
      <c r="V83" s="42"/>
      <c r="W83" s="42"/>
    </row>
    <row r="84" spans="1:23">
      <c r="A84" s="42"/>
      <c r="J84" s="53" t="str">
        <f t="shared" si="5"/>
        <v>00</v>
      </c>
      <c r="K84" s="60" t="str">
        <f t="shared" si="6"/>
        <v>00</v>
      </c>
      <c r="L84" s="63">
        <f t="shared" si="4"/>
        <v>0</v>
      </c>
      <c r="M84" s="63">
        <f t="shared" si="7"/>
        <v>0</v>
      </c>
      <c r="N84" s="65"/>
      <c r="O84" s="42"/>
      <c r="P84" s="42"/>
      <c r="Q84" s="42"/>
      <c r="R84" s="42"/>
      <c r="S84" s="108"/>
      <c r="T84" s="42"/>
      <c r="U84" s="42"/>
      <c r="V84" s="42"/>
      <c r="W84" s="42"/>
    </row>
    <row r="85" spans="1:23">
      <c r="A85" s="42"/>
      <c r="J85" s="53" t="str">
        <f t="shared" si="5"/>
        <v>00</v>
      </c>
      <c r="K85" s="60" t="str">
        <f t="shared" si="6"/>
        <v>00</v>
      </c>
      <c r="L85" s="63">
        <f t="shared" si="4"/>
        <v>0</v>
      </c>
      <c r="M85" s="63">
        <f t="shared" si="7"/>
        <v>0</v>
      </c>
      <c r="N85" s="65"/>
      <c r="O85" s="42"/>
      <c r="P85" s="42"/>
      <c r="Q85" s="42"/>
      <c r="R85" s="42"/>
      <c r="S85" s="108"/>
      <c r="T85" s="42"/>
      <c r="U85" s="42"/>
      <c r="V85" s="42"/>
      <c r="W85" s="42"/>
    </row>
    <row r="86" spans="1:23">
      <c r="A86" s="42"/>
      <c r="J86" s="53" t="str">
        <f t="shared" si="5"/>
        <v>00</v>
      </c>
      <c r="K86" s="60" t="str">
        <f t="shared" si="6"/>
        <v>00</v>
      </c>
      <c r="L86" s="63">
        <f t="shared" si="4"/>
        <v>0</v>
      </c>
      <c r="M86" s="63">
        <f t="shared" si="7"/>
        <v>0</v>
      </c>
      <c r="N86" s="65"/>
      <c r="O86" s="42"/>
      <c r="P86" s="42"/>
      <c r="Q86" s="42"/>
      <c r="R86" s="42"/>
      <c r="S86" s="108"/>
      <c r="T86" s="42"/>
      <c r="U86" s="42"/>
      <c r="V86" s="42"/>
      <c r="W86" s="42"/>
    </row>
    <row r="87" spans="1:23">
      <c r="A87" s="42"/>
      <c r="J87" s="53" t="str">
        <f t="shared" si="5"/>
        <v>00</v>
      </c>
      <c r="K87" s="60" t="str">
        <f t="shared" si="6"/>
        <v>00</v>
      </c>
      <c r="L87" s="63">
        <f t="shared" si="4"/>
        <v>0</v>
      </c>
      <c r="M87" s="63">
        <f t="shared" si="7"/>
        <v>0</v>
      </c>
      <c r="N87" s="65"/>
      <c r="O87" s="42"/>
      <c r="P87" s="42"/>
      <c r="Q87" s="42"/>
      <c r="R87" s="42"/>
      <c r="S87" s="108"/>
      <c r="T87" s="42"/>
      <c r="U87" s="42"/>
      <c r="V87" s="42"/>
      <c r="W87" s="42"/>
    </row>
    <row r="88" spans="1:23">
      <c r="J88" s="99" t="str">
        <f t="shared" si="5"/>
        <v>00</v>
      </c>
      <c r="K88" s="100" t="str">
        <f t="shared" si="6"/>
        <v>00</v>
      </c>
      <c r="L88" s="101">
        <f t="shared" si="4"/>
        <v>0</v>
      </c>
      <c r="M88" s="63">
        <f t="shared" si="7"/>
        <v>0</v>
      </c>
      <c r="N88" s="66"/>
      <c r="O88" s="16"/>
      <c r="P88" s="16"/>
      <c r="Q88" s="16"/>
      <c r="R88" s="16"/>
      <c r="S88" s="109"/>
      <c r="T88" s="16"/>
      <c r="U88" s="16"/>
      <c r="V88" s="16"/>
      <c r="W88" s="16"/>
    </row>
    <row r="89" spans="1:23">
      <c r="J89" s="102" t="str">
        <f t="shared" si="5"/>
        <v>00</v>
      </c>
      <c r="K89" s="60" t="str">
        <f t="shared" si="6"/>
        <v>00</v>
      </c>
      <c r="L89" s="63">
        <f t="shared" si="4"/>
        <v>0</v>
      </c>
      <c r="M89" s="63">
        <f t="shared" si="7"/>
        <v>0</v>
      </c>
      <c r="N89" s="66"/>
      <c r="O89" s="16"/>
      <c r="P89" s="16"/>
      <c r="Q89" s="16"/>
      <c r="R89" s="16"/>
      <c r="S89" s="109"/>
      <c r="T89" s="16"/>
      <c r="U89" s="16"/>
      <c r="V89" s="16"/>
      <c r="W89" s="16"/>
    </row>
    <row r="90" spans="1:23">
      <c r="J90" s="102" t="str">
        <f t="shared" si="5"/>
        <v>00</v>
      </c>
      <c r="K90" s="60" t="str">
        <f t="shared" si="6"/>
        <v>00</v>
      </c>
      <c r="L90" s="63">
        <f t="shared" si="4"/>
        <v>0</v>
      </c>
      <c r="M90" s="63">
        <f t="shared" si="7"/>
        <v>0</v>
      </c>
      <c r="N90" s="65"/>
      <c r="O90" s="16"/>
      <c r="P90" s="16"/>
      <c r="Q90" s="16"/>
      <c r="R90" s="16"/>
      <c r="S90" s="109"/>
      <c r="T90" s="16"/>
      <c r="U90" s="16"/>
      <c r="V90" s="16"/>
      <c r="W90" s="16"/>
    </row>
    <row r="91" spans="1:23">
      <c r="J91" s="102" t="str">
        <f t="shared" si="5"/>
        <v>00</v>
      </c>
      <c r="K91" s="60" t="str">
        <f t="shared" si="6"/>
        <v>00</v>
      </c>
      <c r="L91" s="63">
        <f t="shared" si="4"/>
        <v>0</v>
      </c>
      <c r="M91" s="63">
        <f t="shared" si="7"/>
        <v>0</v>
      </c>
      <c r="N91" s="65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J92" s="102" t="str">
        <f t="shared" si="5"/>
        <v>00</v>
      </c>
      <c r="K92" s="60" t="str">
        <f t="shared" si="6"/>
        <v>00</v>
      </c>
      <c r="L92" s="63">
        <f t="shared" si="4"/>
        <v>0</v>
      </c>
      <c r="M92" s="63">
        <f t="shared" si="7"/>
        <v>0</v>
      </c>
      <c r="N92" s="65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J93" s="102" t="str">
        <f t="shared" si="5"/>
        <v>00</v>
      </c>
      <c r="K93" s="60" t="str">
        <f t="shared" si="6"/>
        <v>00</v>
      </c>
      <c r="L93" s="63">
        <f t="shared" si="4"/>
        <v>0</v>
      </c>
      <c r="M93" s="63">
        <f t="shared" si="7"/>
        <v>0</v>
      </c>
      <c r="N93" s="65"/>
      <c r="O93" s="16"/>
      <c r="P93" s="16"/>
      <c r="Q93" s="16"/>
      <c r="R93" s="16"/>
      <c r="S93" s="16"/>
      <c r="T93" s="16"/>
      <c r="U93" s="16"/>
      <c r="V93" s="16"/>
      <c r="W93" s="16"/>
    </row>
    <row r="94" spans="1:23" ht="15.75" thickBot="1">
      <c r="J94" s="102" t="str">
        <f t="shared" si="5"/>
        <v>00</v>
      </c>
      <c r="K94" s="60" t="str">
        <f t="shared" si="6"/>
        <v>00</v>
      </c>
      <c r="L94" s="64">
        <f t="shared" si="4"/>
        <v>0</v>
      </c>
      <c r="M94" s="64">
        <f t="shared" si="7"/>
        <v>0</v>
      </c>
      <c r="N94" s="65"/>
      <c r="O94" s="16"/>
      <c r="P94" s="16"/>
      <c r="Q94" s="16"/>
      <c r="R94" s="16"/>
      <c r="S94" s="16"/>
      <c r="T94" s="16"/>
      <c r="U94" s="16"/>
      <c r="V94" s="16"/>
      <c r="W94" s="16"/>
    </row>
  </sheetData>
  <sortState ref="B8:X66">
    <sortCondition ref="B8:B66"/>
  </sortState>
  <mergeCells count="7">
    <mergeCell ref="I2:I3"/>
    <mergeCell ref="C3:G3"/>
    <mergeCell ref="C5:G5"/>
    <mergeCell ref="C6:G6"/>
    <mergeCell ref="B1:B3"/>
    <mergeCell ref="C1:G1"/>
    <mergeCell ref="C2:G2"/>
  </mergeCells>
  <hyperlinks>
    <hyperlink ref="B24" r:id="rId1" tooltip="2009 flu pandemic in India" display="http://en.wikipedia.org/wiki/2009_flu_pandemic_in_India"/>
    <hyperlink ref="G24" location="cite_note-who_searo_Sep13-9" display="cite_note-who_searo_Sep13-9"/>
    <hyperlink ref="H24" location="cite_note-india-10" display="cite_note-india-10"/>
    <hyperlink ref="I24" location="cite_note-india-10" display="cite_note-india-10"/>
    <hyperlink ref="B40" r:id="rId2" tooltip="2009 flu pandemic in Mexico" display="http://en.wikipedia.org/wiki/2009_flu_pandemic_in_Mexico"/>
    <hyperlink ref="G40" location="cite_note-paho-w36-Sep18-1" display="cite_note-paho-w36-Sep18-1"/>
    <hyperlink ref="H40" location="cite_note-Mexico-Sep25-11" display="cite_note-Mexico-Sep25-11"/>
    <hyperlink ref="I40" location="cite_note-Mexico-Sep25-11" display="cite_note-Mexico-Sep25-11"/>
    <hyperlink ref="B7" r:id="rId3" tooltip="2009 flu pandemic in Australia" display="http://en.wikipedia.org/wiki/2009_flu_pandemic_in_Australia"/>
    <hyperlink ref="G7" location="cite_note-who-w34-12" display="cite_note-who-w34-12"/>
    <hyperlink ref="H7" location="cite_note-australia-13" display="cite_note-australia-13"/>
    <hyperlink ref="I7" location="cite_note-ecdc-0" display="cite_note-ecdc-0"/>
    <hyperlink ref="B59" r:id="rId4" tooltip="2009 flu pandemic in Thailand" display="http://en.wikipedia.org/wiki/2009_flu_pandemic_in_Thailand"/>
    <hyperlink ref="G59" location="cite_note-who_searo_Sep13-9" display="cite_note-who_searo_Sep13-9"/>
    <hyperlink ref="H59" location="cite_note-who_searo_cases_Sep13-14" display="cite_note-who_searo_cases_Sep13-14"/>
    <hyperlink ref="I59" location="cite_note-ecdc-0" display="cite_note-ecdc-0"/>
    <hyperlink ref="B48" r:id="rId5" location="Peru" tooltip="2009 flu pandemic in South America" display="http://en.wikipedia.org/wiki/2009_flu_pandemic_in_South_America - Peru"/>
    <hyperlink ref="G48" location="cite_note-paho-w36-Sep18-1" display="cite_note-paho-w36-Sep18-1"/>
    <hyperlink ref="H48" location="cite_note-paho_Sep18-15" display="cite_note-paho_Sep18-15"/>
    <hyperlink ref="I48" location="cite_note-ecdc-0" display="cite_note-ecdc-0"/>
    <hyperlink ref="B13" r:id="rId6" tooltip="2009 flu pandemic in Chile" display="http://en.wikipedia.org/wiki/2009_flu_pandemic_in_Chile"/>
    <hyperlink ref="G13" location="cite_note-Chile_Oficial-16" display="cite_note-Chile_Oficial-16"/>
    <hyperlink ref="H13" location="cite_note-Chile-17" display="cite_note-Chile-17"/>
    <hyperlink ref="I13" location="cite_note-Chile-17" display="cite_note-Chile-17"/>
    <hyperlink ref="B14" r:id="rId7" location="Colombia" tooltip="2009 flu pandemic in South America" display="http://en.wikipedia.org/wiki/2009_flu_pandemic_in_South_America - Colombia"/>
    <hyperlink ref="G14" location="cite_note-paho-w35.28Sep5.29-Sep11-21" display="cite_note-paho-w35.28Sep5.29-Sep11-21"/>
    <hyperlink ref="H14" location="cite_note-paho_Sep18-15" display="cite_note-paho_Sep18-15"/>
    <hyperlink ref="I14" location="cite_note-ecdc-0" display="cite_note-ecdc-0"/>
    <hyperlink ref="B38" r:id="rId8" tooltip="2009 flu pandemic in Malaysia" display="http://en.wikipedia.org/wiki/2009_flu_pandemic_in_Malaysia"/>
    <hyperlink ref="H38" location="cite_note-malaysia-23" display="cite_note-malaysia-23"/>
    <hyperlink ref="I38" location="cite_note-ecdc-0" display="cite_note-ecdc-0"/>
    <hyperlink ref="B62" r:id="rId9" tooltip="2009 flu pandemic in Venezuela" display="http://en.wikipedia.org/wiki/2009_flu_pandemic_in_Venezuela"/>
    <hyperlink ref="G62" location="cite_note-paho-w36-Sep18-1" display="cite_note-paho-w36-Sep18-1"/>
    <hyperlink ref="H62" location="cite_note-venezuela-24" display="cite_note-venezuela-24"/>
    <hyperlink ref="I62" location="cite_note-ecdc-0" display="cite_note-ecdc-0"/>
    <hyperlink ref="B54" r:id="rId10" location="South_Africa" tooltip="2009 flu pandemic in Africa" display="http://en.wikipedia.org/wiki/2009_flu_pandemic_in_Africa - South_Africa"/>
    <hyperlink ref="H54" location="cite_note-southafrica-25" display="cite_note-southafrica-25"/>
    <hyperlink ref="I54" location="cite_note-southafrica-25" display="cite_note-southafrica-25"/>
    <hyperlink ref="B17" r:id="rId11" location="Ecuador" tooltip="2009 flu pandemic in South America" display="http://en.wikipedia.org/wiki/2009_flu_pandemic_in_South_America - Ecuador"/>
    <hyperlink ref="G17" location="cite_note-paho-w36-Sep18-1" display="cite_note-paho-w36-Sep18-1"/>
    <hyperlink ref="H17" location="cite_note-paho_Sep18-15" display="cite_note-paho_Sep18-15"/>
    <hyperlink ref="I17" location="cite_note-ecdc-0" display="cite_note-ecdc-0"/>
    <hyperlink ref="B47" r:id="rId12" location="Paraguay" tooltip="2009 flu pandemic in South America" display="http://en.wikipedia.org/wiki/2009_flu_pandemic_in_South_America - Paraguay"/>
    <hyperlink ref="G47" location="cite_note-paho-w35.28Sep5.29-Sep11-21" display="cite_note-paho-w35.28Sep5.29-Sep11-21"/>
    <hyperlink ref="H47" location="cite_note-paho_Sep18-15" display="cite_note-paho_Sep18-15"/>
    <hyperlink ref="I47" location="cite_note-ecdc-0" display="cite_note-ecdc-0"/>
    <hyperlink ref="B10" r:id="rId13" location="Bolivia" tooltip="2009 flu pandemic in South America" display="http://en.wikipedia.org/wiki/2009_flu_pandemic_in_South_America - Bolivia"/>
    <hyperlink ref="G10" location="cite_note-paho-w36-Sep18-1" display="cite_note-paho-w36-Sep18-1"/>
    <hyperlink ref="H10" location="cite_note-bolivia_official-26" display="cite_note-bolivia_official-26"/>
    <hyperlink ref="I10" location="cite_note-bolivia_official-26" display="cite_note-bolivia_official-26"/>
    <hyperlink ref="B52" r:id="rId14" location="Saudi_Arabia" tooltip="2009 flu pandemic in Asia" display="http://en.wikipedia.org/wiki/2009_flu_pandemic_in_Asia - Saudi_Arabia"/>
    <hyperlink ref="H52" location="cite_note-who_emro_Sep19-34" display="cite_note-who_emro_Sep19-34"/>
    <hyperlink ref="I52" location="cite_note-ecdc-0" display="cite_note-ecdc-0"/>
    <hyperlink ref="B28" r:id="rId15" location="Israel" tooltip="2009 flu pandemic in Asia" display="http://en.wikipedia.org/wiki/2009_flu_pandemic_in_Asia - Israel"/>
    <hyperlink ref="G28" location="cite_note-EuroFlu-w36-35" display="cite_note-EuroFlu-w36-35"/>
    <hyperlink ref="H28" location="cite_note-israel-36" display="cite_note-israel-36"/>
    <hyperlink ref="I28" location="cite_note-37" display="cite_note-37"/>
    <hyperlink ref="B16" r:id="rId16" location="Dominican_Republic" tooltip="2009 flu pandemic in North America" display="http://en.wikipedia.org/wiki/2009_flu_pandemic_in_North_America - Dominican_Republic"/>
    <hyperlink ref="G16" location="cite_note-paho-w36-Sep18-1" display="cite_note-paho-w36-Sep18-1"/>
    <hyperlink ref="H16" location="cite_note-paho_Sep18-15" display="cite_note-paho_Sep18-15"/>
    <hyperlink ref="I16" location="cite_note-ecdc-0" display="cite_note-ecdc-0"/>
    <hyperlink ref="B23" r:id="rId17" tooltip="2009 flu pandemic in Hong Kong" display="http://en.wikipedia.org/wiki/2009_flu_pandemic_in_Hong_Kong"/>
    <hyperlink ref="H23" location="cite_note-hongkong-38" display="cite_note-hongkong-38"/>
    <hyperlink ref="I23" location="cite_note-hongkong-38" display="cite_note-hongkong-38"/>
    <hyperlink ref="B31" r:id="rId18" tooltip="2009 flu pandemic in Japan" display="http://en.wikipedia.org/wiki/2009_flu_pandemic_in_Japan"/>
    <hyperlink ref="C31" location="cite_note-who-w34-12" display="cite_note-who-w34-12"/>
    <hyperlink ref="H31" location="cite_note-japan-39" display="cite_note-japan-39"/>
    <hyperlink ref="I31" location="cite_note-40" display="cite_note-40"/>
    <hyperlink ref="B19" r:id="rId19" location="El_Salvador" tooltip="2009 flu pandemic in North America" display="http://en.wikipedia.org/wiki/2009_flu_pandemic_in_North_America - El_Salvador"/>
    <hyperlink ref="G19" location="cite_note-paho-w36-Sep18-1" display="cite_note-paho-w36-Sep18-1"/>
    <hyperlink ref="H19" location="cite_note-paho_Sep18-15" display="cite_note-paho_Sep18-15"/>
    <hyperlink ref="I19" location="cite_note-ecdc-0" display="cite_note-ecdc-0"/>
    <hyperlink ref="B63" r:id="rId20" location="Vietnam" tooltip="2009 flu pandemic in Asia" display="http://en.wikipedia.org/wiki/2009_flu_pandemic_in_Asia - Vietnam"/>
    <hyperlink ref="H63" location="cite_note-vietnam-46" display="cite_note-vietnam-46"/>
    <hyperlink ref="I63" location="cite_note-47" display="cite_note-47"/>
    <hyperlink ref="B22" r:id="rId21" location="Honduras" tooltip="2009 flu pandemic in North America" display="http://en.wikipedia.org/wiki/2009_flu_pandemic_in_North_America - Honduras"/>
    <hyperlink ref="G22" location="cite_note-paho-w35-Sep18-3" display="cite_note-paho-w35-Sep18-3"/>
    <hyperlink ref="H22" location="cite_note-paho_Sep18-15" display="cite_note-paho_Sep18-15"/>
    <hyperlink ref="I22" location="cite_note-ecdc-0" display="cite_note-ecdc-0"/>
    <hyperlink ref="B21" r:id="rId22" location="Guatemala" tooltip="2009 flu pandemic in North America" display="http://en.wikipedia.org/wiki/2009_flu_pandemic_in_North_America - Guatemala"/>
    <hyperlink ref="G21" location="cite_note-paho-w35.28Sep5.29-Sep11-21" display="cite_note-paho-w35.28Sep5.29-Sep11-21"/>
    <hyperlink ref="H21" location="cite_note-paho_Sep18-15" display="cite_note-paho_Sep18-15"/>
    <hyperlink ref="I21" location="cite_note-ecdc-0" display="cite_note-ecdc-0"/>
    <hyperlink ref="B55" r:id="rId23" location="South_Korea" tooltip="2009 flu pandemic in Asia" display="http://en.wikipedia.org/wiki/2009_flu_pandemic_in_Asia - South_Korea"/>
    <hyperlink ref="H55" location="cite_note-southkorea-48" display="cite_note-southkorea-48"/>
    <hyperlink ref="I55" location="cite_note-ecdc-0" display="cite_note-ecdc-0"/>
    <hyperlink ref="B46" r:id="rId24" location="Panama" tooltip="2009 flu pandemic in North America" display="http://en.wikipedia.org/wiki/2009_flu_pandemic_in_North_America - Panama"/>
    <hyperlink ref="G46" location="cite_note-paho-w36-Sep18-1" display="cite_note-paho-w36-Sep18-1"/>
    <hyperlink ref="H46" location="cite_note-paho_Sep18-15" display="cite_note-paho_Sep18-15"/>
    <hyperlink ref="I46" location="cite_note-49" display="cite_note-49"/>
    <hyperlink ref="B25" r:id="rId25" location="Indonesia" tooltip="2009 flu pandemic in Asia" display="http://en.wikipedia.org/wiki/2009_flu_pandemic_in_Asia - Indonesia"/>
    <hyperlink ref="G25" location="cite_note-who_searo_Sep13-9" display="cite_note-who_searo_Sep13-9"/>
    <hyperlink ref="H25" location="cite_note-who_searo_cases_Sep13-14" display="cite_note-who_searo_cases_Sep13-14"/>
    <hyperlink ref="I25" location="cite_note-ecdc-0" display="cite_note-ecdc-0"/>
    <hyperlink ref="B43" r:id="rId26" location="Nicaragua" tooltip="2009 flu pandemic in North America" display="http://en.wikipedia.org/wiki/2009_flu_pandemic_in_North_America - Nicaragua"/>
    <hyperlink ref="G43" location="cite_note-paho-w36-Sep18-1" display="cite_note-paho-w36-Sep18-1"/>
    <hyperlink ref="H43" location="cite_note-paho_Sep18-15" display="cite_note-paho_Sep18-15"/>
    <hyperlink ref="I43" location="cite_note-ecdc-0" display="cite_note-ecdc-0"/>
    <hyperlink ref="B32" r:id="rId27" location="Kuwait" tooltip="2009 flu pandemic in Asia" display="http://en.wikipedia.org/wiki/2009_flu_pandemic_in_Asia - Kuwait"/>
    <hyperlink ref="H32" location="cite_note-who_emro_Sep19-34" display="cite_note-who_emro_Sep19-34"/>
    <hyperlink ref="I32" location="cite_note-ecdc-0" display="cite_note-ecdc-0"/>
    <hyperlink ref="B64" r:id="rId28" location="Yemen" tooltip="2009 flu pandemic in Asia" display="http://en.wikipedia.org/wiki/2009_flu_pandemic_in_Asia - Yemen"/>
    <hyperlink ref="H64" location="cite_note-yemen-51" display="cite_note-yemen-51"/>
    <hyperlink ref="I64" location="cite_note-52" display="cite_note-52"/>
    <hyperlink ref="B61" r:id="rId29" location="United_Arab_Emirates" tooltip="2009 flu pandemic in Asia" display="http://en.wikipedia.org/wiki/2009_flu_pandemic_in_Asia - United_Arab_Emirates"/>
    <hyperlink ref="H61" location="cite_note-ecdc_Aug9-53" display="cite_note-ecdc_Aug9-53"/>
    <hyperlink ref="I61" location="cite_note-ecdc-0" display="cite_note-ecdc-0"/>
    <hyperlink ref="B9" r:id="rId30" location="Bangladesh" tooltip="2009 flu pandemic in Asia" display="http://en.wikipedia.org/wiki/2009_flu_pandemic_in_Asia - Bangladesh"/>
    <hyperlink ref="G9" location="cite_note-who_searo_Sep13-9" display="cite_note-who_searo_Sep13-9"/>
    <hyperlink ref="H9" location="cite_note-who_searo_cases_Sep13-14" display="cite_note-who_searo_cases_Sep13-14"/>
    <hyperlink ref="I9" location="cite_note-ecdc-0" display="cite_note-ecdc-0"/>
    <hyperlink ref="B26" r:id="rId31" location="Iran" tooltip="2009 flu pandemic in Asia" display="http://en.wikipedia.org/wiki/2009_flu_pandemic_in_Asia - Iran"/>
    <hyperlink ref="H26" location="cite_note-who_emro_Sep19-34" display="cite_note-who_emro_Sep19-34"/>
    <hyperlink ref="I26" location="cite_note-ecdc-0" display="cite_note-ecdc-0"/>
    <hyperlink ref="B30" r:id="rId32" location="Jamaica" tooltip="2009 flu pandemic in North America" display="http://en.wikipedia.org/wiki/2009_flu_pandemic_in_North_America - Jamaica"/>
    <hyperlink ref="G30" location="cite_note-paho-w35.28Sep5.29-Sep11-21" display="cite_note-paho-w35.28Sep5.29-Sep11-21"/>
    <hyperlink ref="H30" location="cite_note-paho_Sep18-15" display="cite_note-paho_Sep18-15"/>
    <hyperlink ref="I30" location="cite_note-ecdc-0" display="cite_note-ecdc-0"/>
    <hyperlink ref="B29" r:id="rId33" location="Italy" tooltip="2009 flu pandemic in Europe" display="http://en.wikipedia.org/wiki/2009_flu_pandemic_in_Europe - Italy"/>
    <hyperlink ref="G29" location="cite_note-EuroFlu-w31-58" display="cite_note-EuroFlu-w31-58"/>
    <hyperlink ref="H29" location="cite_note-ecdc-0" display="cite_note-ecdc-0"/>
    <hyperlink ref="I29" location="cite_note-ecdc-0" display="cite_note-ecdc-0"/>
    <hyperlink ref="B50" r:id="rId34" location="Qatar" tooltip="2009 flu pandemic in Asia" display="http://en.wikipedia.org/wiki/2009_flu_pandemic_in_Asia - Qatar"/>
    <hyperlink ref="H50" location="cite_note-qatar-59" display="cite_note-qatar-59"/>
    <hyperlink ref="I50" location="cite_note-ecdc-0" display="cite_note-ecdc-0"/>
    <hyperlink ref="B8" r:id="rId35" location="Bahrain" tooltip="2009 flu pandemic in Asia" display="http://en.wikipedia.org/wiki/2009_flu_pandemic_in_Asia - Bahrain"/>
    <hyperlink ref="H8" location="cite_note-who_emro_Sep19-34" display="cite_note-who_emro_Sep19-34"/>
    <hyperlink ref="I8" location="cite_note-ecdc-0" display="cite_note-ecdc-0"/>
    <hyperlink ref="B18" r:id="rId36" location="Egypt" tooltip="2009 flu pandemic in Africa" display="http://en.wikipedia.org/wiki/2009_flu_pandemic_in_Africa - Egypt"/>
    <hyperlink ref="H18" location="cite_note-who_emro_Sep19-34" display="cite_note-who_emro_Sep19-34"/>
    <hyperlink ref="I18" location="cite_note-ecdc-0" display="cite_note-ecdc-0"/>
    <hyperlink ref="B34" r:id="rId37" location="Lebanon" tooltip="2009 flu pandemic in Asia" display="http://en.wikipedia.org/wiki/2009_flu_pandemic_in_Asia - Lebanon"/>
    <hyperlink ref="H34" location="cite_note-who_emro_Sep19-34" display="cite_note-who_emro_Sep19-34"/>
    <hyperlink ref="I34" location="cite_note-ecdc-0" display="cite_note-ecdc-0"/>
    <hyperlink ref="B51" r:id="rId38" location="Samoa" tooltip="2009 flu pandemic in Oceania" display="http://en.wikipedia.org/wiki/2009_flu_pandemic_in_Oceania - Samoa"/>
    <hyperlink ref="H51" location="cite_note-pacific_Sep22-31" display="cite_note-pacific_Sep22-31"/>
    <hyperlink ref="I51" location="cite_note-ecdc-0" display="cite_note-ecdc-0"/>
    <hyperlink ref="B57" r:id="rId39" location="Suriname" tooltip="2009 flu pandemic in South America" display="http://en.wikipedia.org/wiki/2009_flu_pandemic_in_South_America - Suriname"/>
    <hyperlink ref="C57" location="cite_note-paho-w35.28Sep5.29-Sep11-21" display="cite_note-paho-w35.28Sep5.29-Sep11-21"/>
    <hyperlink ref="H57" location="cite_note-suriname-62" display="cite_note-suriname-62"/>
    <hyperlink ref="I57" location="cite_note-ecdc-0" display="cite_note-ecdc-0"/>
    <hyperlink ref="B41" r:id="rId40" location="Mozambique" tooltip="2009 flu pandemic in Africa" display="http://en.wikipedia.org/wiki/2009_flu_pandemic_in_Africa - Mozambique"/>
    <hyperlink ref="H41" location="cite_note-mozambique-63" display="cite_note-mozambique-63"/>
    <hyperlink ref="I41" location="cite_note-ecdc-0" display="cite_note-ecdc-0"/>
    <hyperlink ref="B58" r:id="rId41" location="Syria" tooltip="2009 flu pandemic in Asia" display="http://en.wikipedia.org/wiki/2009_flu_pandemic_in_Asia - Syria"/>
    <hyperlink ref="H58" location="cite_note-who_emro_Sep19-34" display="cite_note-who_emro_Sep19-34"/>
    <hyperlink ref="I58" location="cite_note-ecdc-0" display="cite_note-ecdc-0"/>
    <hyperlink ref="B49" r:id="rId42" location="Portugal" tooltip="2009 flu pandemic in Europe" display="http://en.wikipedia.org/wiki/2009_flu_pandemic_in_Europe - Portugal"/>
    <hyperlink ref="G49" location="cite_note-EISN-w36.28STI.29.2Bwho-w33.28J.29-60" display="cite_note-EISN-w36.28STI.29.2Bwho-w33.28J.29-60"/>
    <hyperlink ref="H49" location="cite_note-64" display="cite_note-64"/>
    <hyperlink ref="B36" r:id="rId43" location="Macau" tooltip="2009 flu pandemic in Asia" display="http://en.wikipedia.org/wiki/2009_flu_pandemic_in_Asia - Macau"/>
    <hyperlink ref="H36" location="cite_note-hongkong-38" display="cite_note-hongkong-38"/>
    <hyperlink ref="I36" location="cite_note-ecdc-0" display="cite_note-ecdc-0"/>
    <hyperlink ref="B11" r:id="rId44" location="Brunei" tooltip="2009 flu pandemic in Asia" display="http://en.wikipedia.org/wiki/2009_flu_pandemic_in_Asia - Brunei"/>
    <hyperlink ref="G11" location="cite_note-who-w32.28Aug9.29-Aug21-68" display="cite_note-who-w32.28Aug9.29-Aug21-68"/>
    <hyperlink ref="H11" location="cite_note-brunei-69" display="cite_note-brunei-69"/>
    <hyperlink ref="I11" location="cite_note-ecdc-0" display="cite_note-ecdc-0"/>
    <hyperlink ref="B35" r:id="rId45" location="Luxembourg" tooltip="2009 flu pandemic in Europe" display="http://en.wikipedia.org/wiki/2009_flu_pandemic_in_Europe - Luxembourg"/>
    <hyperlink ref="G35" location="cite_note-EuroFlu-w36-35" display="cite_note-EuroFlu-w36-35"/>
    <hyperlink ref="H35" location="cite_note-ecdc-0" display="cite_note-ecdc-0"/>
    <hyperlink ref="I35" location="cite_note-ecdc-0" display="cite_note-ecdc-0"/>
    <hyperlink ref="B33" r:id="rId46" location="Laos" tooltip="2009 flu pandemic in Asia" display="http://en.wikipedia.org/wiki/2009_flu_pandemic_in_Asia - Laos"/>
    <hyperlink ref="H33" location="cite_note-laos-70" display="cite_note-laos-70"/>
    <hyperlink ref="I33" location="cite_note-ecdc-0" display="cite_note-ecdc-0"/>
    <hyperlink ref="B27" r:id="rId47" location="Iraq" tooltip="2009 flu pandemic in Asia" display="http://en.wikipedia.org/wiki/2009_flu_pandemic_in_Asia - Iraq"/>
    <hyperlink ref="H27" location="cite_note-who_emro_Sep19-34" display="cite_note-who_emro_Sep19-34"/>
    <hyperlink ref="I27" location="cite_note-ecdc-0" display="cite_note-ecdc-0"/>
    <hyperlink ref="B45" r:id="rId48" location="Palestinian_Territories" tooltip="2009 flu pandemic in Asia" display="http://en.wikipedia.org/wiki/2009_flu_pandemic_in_Asia - Palestinian_Territories"/>
    <hyperlink ref="H45" location="cite_note-who_emro_Sep19-34" display="cite_note-who_emro_Sep19-34"/>
    <hyperlink ref="I45" location="cite_note-ecdc-0" display="cite_note-ecdc-0"/>
    <hyperlink ref="B39" r:id="rId49" location="Marshall_Islands" tooltip="2009 flu pandemic in Oceania" display="http://en.wikipedia.org/wiki/2009_flu_pandemic_in_Oceania - Marshall_Islands"/>
    <hyperlink ref="H39" location="cite_note-pacific_Sep22-31" display="cite_note-pacific_Sep22-31"/>
    <hyperlink ref="I39" location="cite_note-ecdc-0" display="cite_note-ecdc-0"/>
    <hyperlink ref="B12" r:id="rId50" location="Cayman_Islands" tooltip="2009 flu pandemic in North America" display="http://en.wikipedia.org/wiki/2009_flu_pandemic_in_North_America - Cayman_Islands"/>
    <hyperlink ref="H12" location="cite_note-HPA39-20" display="cite_note-HPA39-20"/>
    <hyperlink ref="I12" location="cite_note-ecdc-0" display="cite_note-ecdc-0"/>
    <hyperlink ref="B15" r:id="rId51" location="Cook_Islands" tooltip="2009 flu pandemic in Oceania" display="http://en.wikipedia.org/wiki/2009_flu_pandemic_in_Oceania - Cook_Islands"/>
    <hyperlink ref="H15" location="cite_note-pacific_Sep22-31" display="cite_note-pacific_Sep22-31"/>
    <hyperlink ref="I15" location="cite_note-ecdc-0" display="cite_note-ecdc-0"/>
    <hyperlink ref="B42" r:id="rId52" location="Namibia" tooltip="2009 flu pandemic in Africa" display="http://en.wikipedia.org/wiki/2009_flu_pandemic_in_Africa - Namibia"/>
    <hyperlink ref="H42" location="cite_note-who_afro_upd46-50" display="cite_note-who_afro_upd46-50"/>
    <hyperlink ref="I42" location="cite_note-ecdc-0" display="cite_note-ecdc-0"/>
    <hyperlink ref="B60" r:id="rId53" location="Tonga" tooltip="2009 flu pandemic in Oceania" display="http://en.wikipedia.org/wiki/2009_flu_pandemic_in_Oceania - Tonga"/>
    <hyperlink ref="H60" location="cite_note-pacific_Sep22-31" display="cite_note-pacific_Sep22-31"/>
    <hyperlink ref="I60" location="cite_note-ecdc-0" display="cite_note-ecdc-0"/>
    <hyperlink ref="B37" r:id="rId54" location="Madagascar" tooltip="2009 flu pandemic in Africa" display="http://en.wikipedia.org/wiki/2009_flu_pandemic_in_Africa - Madagascar"/>
    <hyperlink ref="H37" location="cite_note-who_afro_upd46-50" display="cite_note-who_afro_upd46-50"/>
    <hyperlink ref="I37" location="cite_note-ecdc-0" display="cite_note-ecdc-0"/>
    <hyperlink ref="B20" r:id="rId55" location="Ghana" tooltip="2009 flu pandemic in Africa" display="http://en.wikipedia.org/wiki/2009_flu_pandemic_in_Africa - Ghana"/>
    <hyperlink ref="H20" location="cite_note-who_afro_upd46-50" display="cite_note-who_afro_upd46-50"/>
    <hyperlink ref="I20" location="cite_note-ecdc-0" display="cite_note-ecdc-0"/>
    <hyperlink ref="B56" r:id="rId56" location="St._Kitts_and_Nevis" tooltip="2009 flu pandemic in North America" display="http://en.wikipedia.org/wiki/2009_flu_pandemic_in_North_America - St._Kitts_and_Nevis"/>
    <hyperlink ref="G56" location="cite_note-paho-w35.28Sep5.29-Sep11-21" display="cite_note-paho-w35.28Sep5.29-Sep11-21"/>
    <hyperlink ref="H56" location="cite_note-paho_Sep18-15" display="cite_note-paho_Sep18-15"/>
    <hyperlink ref="I56" location="cite_note-ecdc-0" display="cite_note-ecdc-0"/>
    <hyperlink ref="B53" r:id="rId57" location="Solomon_Islands" tooltip="2009 flu pandemic in Oceania" display="http://en.wikipedia.org/wiki/2009_flu_pandemic_in_Oceania - Solomon_Islands"/>
    <hyperlink ref="H53" location="cite_note-pacific_Sep22-31" display="cite_note-pacific_Sep22-31"/>
    <hyperlink ref="I53" location="cite_note-pacific_Sep22-31" display="cite_note-pacific_Sep22-31"/>
    <hyperlink ref="C3" location="template-notes" display="template-notes"/>
    <hyperlink ref="H3" location="template-notes2" display="template-notes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T89"/>
  <sheetViews>
    <sheetView zoomScale="70" zoomScaleNormal="70" workbookViewId="0">
      <selection activeCell="I6" sqref="I6"/>
    </sheetView>
  </sheetViews>
  <sheetFormatPr defaultColWidth="9.140625" defaultRowHeight="15"/>
  <cols>
    <col min="1" max="1" width="5.7109375" style="16" customWidth="1"/>
    <col min="2" max="2" width="15.5703125" style="16" customWidth="1"/>
    <col min="3" max="3" width="10.5703125" style="16" customWidth="1"/>
    <col min="4" max="7" width="9.140625" style="16"/>
    <col min="8" max="8" width="14.7109375" style="16" customWidth="1"/>
    <col min="9" max="9" width="9.140625" style="16"/>
    <col min="10" max="10" width="14.5703125" style="16" customWidth="1"/>
    <col min="11" max="11" width="11.140625" style="16" customWidth="1"/>
    <col min="12" max="12" width="10" style="61" customWidth="1"/>
    <col min="13" max="13" width="7.5703125" style="65" customWidth="1"/>
    <col min="14" max="16" width="9.140625" style="16"/>
    <col min="17" max="17" width="6.5703125" style="16" customWidth="1"/>
    <col min="18" max="16384" width="9.140625" style="16"/>
  </cols>
  <sheetData>
    <row r="1" spans="1:20" ht="15.75" thickBot="1">
      <c r="B1" s="231" t="s">
        <v>0</v>
      </c>
      <c r="C1" s="233" t="s">
        <v>1</v>
      </c>
      <c r="D1" s="233"/>
      <c r="E1" s="233"/>
      <c r="F1" s="233"/>
      <c r="G1" s="233"/>
      <c r="H1" s="80" t="s">
        <v>2</v>
      </c>
      <c r="I1" s="81" t="s">
        <v>3</v>
      </c>
      <c r="J1" s="26">
        <f>SUBTOTAL(9,L3:L93)</f>
        <v>149286</v>
      </c>
      <c r="K1" s="26">
        <f>J1*-1</f>
        <v>-149286</v>
      </c>
      <c r="L1" s="69" t="s">
        <v>2</v>
      </c>
      <c r="M1" s="85" t="s">
        <v>2</v>
      </c>
      <c r="N1" s="55">
        <v>290415</v>
      </c>
      <c r="O1" s="56">
        <v>141129</v>
      </c>
      <c r="P1" s="57">
        <f>N1+O1</f>
        <v>431544</v>
      </c>
      <c r="Q1" s="58">
        <f>VALUE(H6)-P1</f>
        <v>10</v>
      </c>
      <c r="R1" s="59">
        <f>SUM(L7:L15)</f>
        <v>33961</v>
      </c>
    </row>
    <row r="2" spans="1:20" ht="15" customHeight="1" thickBot="1">
      <c r="B2" s="232"/>
      <c r="C2" s="234" t="s">
        <v>4</v>
      </c>
      <c r="D2" s="234"/>
      <c r="E2" s="234"/>
      <c r="F2" s="234"/>
      <c r="G2" s="234"/>
      <c r="H2" s="79" t="s">
        <v>6</v>
      </c>
      <c r="I2" s="235" t="s">
        <v>8</v>
      </c>
      <c r="J2" s="73">
        <f>SUM(L7:L29)</f>
        <v>22366</v>
      </c>
      <c r="K2" s="74">
        <f>SUM(L30:L93)</f>
        <v>126920</v>
      </c>
      <c r="L2" s="72"/>
      <c r="M2" s="86" t="str">
        <f>"&gt; 0"</f>
        <v>&gt; 0</v>
      </c>
      <c r="N2" s="21"/>
      <c r="O2" s="21"/>
      <c r="P2" s="25"/>
      <c r="Q2" s="21"/>
      <c r="R2" s="21"/>
      <c r="T2" s="21"/>
    </row>
    <row r="3" spans="1:20" ht="15" customHeight="1">
      <c r="B3" s="232"/>
      <c r="C3" s="236" t="s">
        <v>5</v>
      </c>
      <c r="D3" s="236"/>
      <c r="E3" s="236"/>
      <c r="F3" s="236"/>
      <c r="G3" s="236"/>
      <c r="H3" s="90" t="s">
        <v>7</v>
      </c>
      <c r="I3" s="235"/>
      <c r="J3" s="91">
        <f ca="1">TODAY()</f>
        <v>40179</v>
      </c>
      <c r="K3" s="87"/>
      <c r="L3" s="70"/>
      <c r="M3" s="67" t="s">
        <v>2</v>
      </c>
      <c r="N3" s="21"/>
      <c r="O3" s="21"/>
      <c r="P3" s="25"/>
      <c r="Q3" s="21"/>
      <c r="R3" s="21"/>
    </row>
    <row r="4" spans="1:20" ht="15.75" thickBot="1">
      <c r="B4" s="82"/>
      <c r="C4" s="83"/>
      <c r="D4" s="83"/>
      <c r="E4" s="83"/>
      <c r="F4" s="83"/>
      <c r="G4" s="83"/>
      <c r="H4" s="83"/>
      <c r="I4" s="84"/>
      <c r="J4" s="88"/>
      <c r="K4" s="89"/>
      <c r="L4" s="71"/>
      <c r="M4" s="68" t="str">
        <f>"&lt; 0"</f>
        <v>&lt; 0</v>
      </c>
      <c r="N4" s="21"/>
      <c r="O4" s="21"/>
      <c r="P4" s="25"/>
      <c r="Q4" s="21"/>
      <c r="R4" s="21"/>
    </row>
    <row r="5" spans="1:20" ht="15.75">
      <c r="A5" s="54" t="s">
        <v>338</v>
      </c>
      <c r="B5" s="6" t="s">
        <v>9</v>
      </c>
      <c r="C5" s="237"/>
      <c r="D5" s="237"/>
      <c r="E5" s="237"/>
      <c r="F5" s="237"/>
      <c r="G5" s="237"/>
      <c r="H5" s="78"/>
      <c r="I5" s="7">
        <v>4292</v>
      </c>
      <c r="J5" s="42"/>
      <c r="K5" s="42"/>
      <c r="L5" s="70"/>
    </row>
    <row r="6" spans="1:20" ht="15.75" thickBot="1">
      <c r="B6" s="8" t="s">
        <v>10</v>
      </c>
      <c r="C6" s="228"/>
      <c r="D6" s="228"/>
      <c r="E6" s="228"/>
      <c r="F6" s="228"/>
      <c r="G6" s="228"/>
      <c r="H6" s="20">
        <v>431554</v>
      </c>
      <c r="I6" s="9">
        <v>4705</v>
      </c>
      <c r="J6" s="42"/>
      <c r="K6" s="42"/>
      <c r="L6" s="71"/>
    </row>
    <row r="7" spans="1:20" s="42" customFormat="1">
      <c r="B7" s="10" t="s">
        <v>11</v>
      </c>
      <c r="C7" s="1" t="s">
        <v>12</v>
      </c>
      <c r="D7" s="2" t="s">
        <v>13</v>
      </c>
      <c r="E7" s="3" t="s">
        <v>14</v>
      </c>
      <c r="F7" s="1" t="s">
        <v>15</v>
      </c>
      <c r="G7" s="49" t="s">
        <v>16</v>
      </c>
      <c r="H7" s="49" t="s">
        <v>17</v>
      </c>
      <c r="I7" s="11" t="s">
        <v>223</v>
      </c>
      <c r="J7" s="53" t="str">
        <f t="shared" ref="J7:J66" si="0">TEXT(H7,"0,0")</f>
        <v>(20,469)[3]</v>
      </c>
      <c r="K7" s="60" t="str">
        <f>SUBSTITUTE(J7,"+","")</f>
        <v>(20,469)[3]</v>
      </c>
      <c r="L7" s="62">
        <f t="shared" ref="L7:L70" si="1">IFERROR(VALUE(LEFT(K7,FIND("[",K7,1)-1)),VALUE(K7))</f>
        <v>-20469</v>
      </c>
      <c r="M7" s="65"/>
    </row>
    <row r="8" spans="1:20" s="42" customFormat="1" ht="15.75">
      <c r="B8" s="12" t="s">
        <v>18</v>
      </c>
      <c r="C8" s="5" t="s">
        <v>19</v>
      </c>
      <c r="D8" s="1" t="s">
        <v>20</v>
      </c>
      <c r="E8" s="3" t="s">
        <v>14</v>
      </c>
      <c r="F8" s="1" t="s">
        <v>15</v>
      </c>
      <c r="G8" s="49" t="s">
        <v>16</v>
      </c>
      <c r="H8" s="49" t="s">
        <v>293</v>
      </c>
      <c r="I8" s="11" t="s">
        <v>294</v>
      </c>
      <c r="J8" s="53" t="str">
        <f t="shared" si="0"/>
        <v>(52,008)[4]</v>
      </c>
      <c r="K8" s="60" t="str">
        <f t="shared" ref="K8:K71" si="2">SUBSTITUTE(J8,"+","")</f>
        <v>(52,008)[4]</v>
      </c>
      <c r="L8" s="63">
        <f t="shared" si="1"/>
        <v>-52008</v>
      </c>
      <c r="M8" s="65"/>
    </row>
    <row r="9" spans="1:20" s="42" customFormat="1">
      <c r="B9" s="10" t="s">
        <v>22</v>
      </c>
      <c r="C9" s="5" t="s">
        <v>19</v>
      </c>
      <c r="D9" s="2" t="s">
        <v>13</v>
      </c>
      <c r="E9" s="2"/>
      <c r="F9" s="2" t="s">
        <v>23</v>
      </c>
      <c r="G9" s="49" t="s">
        <v>264</v>
      </c>
      <c r="H9" s="49" t="s">
        <v>265</v>
      </c>
      <c r="I9" s="11" t="s">
        <v>266</v>
      </c>
      <c r="J9" s="53" t="str">
        <f t="shared" si="0"/>
        <v>(9,036)[6]</v>
      </c>
      <c r="K9" s="60" t="str">
        <f t="shared" si="2"/>
        <v>(9,036)[6]</v>
      </c>
      <c r="L9" s="63">
        <f t="shared" si="1"/>
        <v>-9036</v>
      </c>
      <c r="M9" s="65"/>
    </row>
    <row r="10" spans="1:20" s="42" customFormat="1" ht="15.75">
      <c r="B10" s="10" t="s">
        <v>25</v>
      </c>
      <c r="C10" s="1" t="s">
        <v>12</v>
      </c>
      <c r="D10" s="1" t="s">
        <v>20</v>
      </c>
      <c r="E10" s="3" t="s">
        <v>14</v>
      </c>
      <c r="F10" s="1" t="s">
        <v>15</v>
      </c>
      <c r="G10" s="49" t="s">
        <v>24</v>
      </c>
      <c r="H10" s="48" t="s">
        <v>295</v>
      </c>
      <c r="I10" s="11" t="s">
        <v>296</v>
      </c>
      <c r="J10" s="53" t="str">
        <f t="shared" si="0"/>
        <v>10,036[8][9]</v>
      </c>
      <c r="K10" s="60" t="str">
        <f t="shared" si="2"/>
        <v>10,036[8][9]</v>
      </c>
      <c r="L10" s="63">
        <f t="shared" si="1"/>
        <v>10036</v>
      </c>
      <c r="M10" s="65"/>
    </row>
    <row r="11" spans="1:20" s="42" customFormat="1">
      <c r="B11" s="10" t="s">
        <v>29</v>
      </c>
      <c r="C11" s="5" t="s">
        <v>19</v>
      </c>
      <c r="D11" s="1" t="s">
        <v>20</v>
      </c>
      <c r="E11" s="1" t="s">
        <v>30</v>
      </c>
      <c r="F11" s="1" t="s">
        <v>15</v>
      </c>
      <c r="G11" s="49" t="s">
        <v>16</v>
      </c>
      <c r="H11" s="49" t="s">
        <v>224</v>
      </c>
      <c r="I11" s="11" t="s">
        <v>267</v>
      </c>
      <c r="J11" s="53" t="str">
        <f t="shared" si="0"/>
        <v>29,417[10]</v>
      </c>
      <c r="K11" s="60" t="str">
        <f t="shared" si="2"/>
        <v>29,417[10]</v>
      </c>
      <c r="L11" s="63">
        <f t="shared" si="1"/>
        <v>29417</v>
      </c>
      <c r="M11" s="65"/>
      <c r="P11" s="43"/>
    </row>
    <row r="12" spans="1:20" s="42" customFormat="1">
      <c r="B12" s="10" t="s">
        <v>33</v>
      </c>
      <c r="C12" s="5" t="s">
        <v>19</v>
      </c>
      <c r="D12" s="2" t="s">
        <v>13</v>
      </c>
      <c r="E12" s="48"/>
      <c r="F12" s="48"/>
      <c r="G12" s="49" t="s">
        <v>225</v>
      </c>
      <c r="H12" s="49" t="s">
        <v>226</v>
      </c>
      <c r="I12" s="11" t="s">
        <v>36</v>
      </c>
      <c r="J12" s="53" t="str">
        <f t="shared" si="0"/>
        <v>36,559[12]</v>
      </c>
      <c r="K12" s="60" t="str">
        <f t="shared" si="2"/>
        <v>36,559[12]</v>
      </c>
      <c r="L12" s="63">
        <f t="shared" si="1"/>
        <v>36559</v>
      </c>
      <c r="M12" s="65"/>
    </row>
    <row r="13" spans="1:20" s="42" customFormat="1">
      <c r="B13" s="10" t="s">
        <v>37</v>
      </c>
      <c r="C13" s="5" t="s">
        <v>19</v>
      </c>
      <c r="D13" s="3" t="s">
        <v>38</v>
      </c>
      <c r="E13" s="3" t="s">
        <v>14</v>
      </c>
      <c r="F13" s="1" t="s">
        <v>15</v>
      </c>
      <c r="G13" s="49" t="s">
        <v>24</v>
      </c>
      <c r="H13" s="49" t="s">
        <v>227</v>
      </c>
      <c r="I13" s="11" t="s">
        <v>40</v>
      </c>
      <c r="J13" s="53" t="str">
        <f t="shared" si="0"/>
        <v>19,068[13]</v>
      </c>
      <c r="K13" s="60" t="str">
        <f t="shared" si="2"/>
        <v>19,068[13]</v>
      </c>
      <c r="L13" s="63">
        <f t="shared" si="1"/>
        <v>19068</v>
      </c>
      <c r="M13" s="65"/>
    </row>
    <row r="14" spans="1:20" s="42" customFormat="1">
      <c r="B14" s="10" t="s">
        <v>41</v>
      </c>
      <c r="C14" s="5" t="s">
        <v>19</v>
      </c>
      <c r="D14" s="3" t="s">
        <v>38</v>
      </c>
      <c r="E14" s="3" t="s">
        <v>14</v>
      </c>
      <c r="F14" s="2" t="s">
        <v>23</v>
      </c>
      <c r="G14" s="49" t="s">
        <v>16</v>
      </c>
      <c r="H14" s="49" t="s">
        <v>268</v>
      </c>
      <c r="I14" s="11" t="s">
        <v>43</v>
      </c>
      <c r="J14" s="53" t="str">
        <f t="shared" si="0"/>
        <v>8,146[14]</v>
      </c>
      <c r="K14" s="60" t="str">
        <f t="shared" si="2"/>
        <v>8,146[14]</v>
      </c>
      <c r="L14" s="63">
        <f t="shared" si="1"/>
        <v>8146</v>
      </c>
      <c r="M14" s="65"/>
    </row>
    <row r="15" spans="1:20" s="42" customFormat="1">
      <c r="B15" s="10" t="s">
        <v>44</v>
      </c>
      <c r="C15" s="5" t="s">
        <v>19</v>
      </c>
      <c r="D15" s="3" t="s">
        <v>38</v>
      </c>
      <c r="E15" s="3" t="s">
        <v>14</v>
      </c>
      <c r="F15" s="2" t="s">
        <v>23</v>
      </c>
      <c r="G15" s="49" t="s">
        <v>228</v>
      </c>
      <c r="H15" s="49" t="s">
        <v>269</v>
      </c>
      <c r="I15" s="11" t="s">
        <v>297</v>
      </c>
      <c r="J15" s="53" t="str">
        <f t="shared" si="0"/>
        <v>12,248[14]</v>
      </c>
      <c r="K15" s="60" t="str">
        <f t="shared" si="2"/>
        <v>12,248[14]</v>
      </c>
      <c r="L15" s="63">
        <f t="shared" si="1"/>
        <v>12248</v>
      </c>
      <c r="M15" s="65"/>
    </row>
    <row r="16" spans="1:20" s="42" customFormat="1">
      <c r="B16" s="10" t="s">
        <v>58</v>
      </c>
      <c r="C16" s="5" t="s">
        <v>19</v>
      </c>
      <c r="D16" s="2" t="s">
        <v>13</v>
      </c>
      <c r="E16" s="3" t="s">
        <v>14</v>
      </c>
      <c r="F16" s="1" t="s">
        <v>15</v>
      </c>
      <c r="G16" s="49" t="s">
        <v>271</v>
      </c>
      <c r="H16" s="49" t="s">
        <v>272</v>
      </c>
      <c r="I16" s="11" t="s">
        <v>273</v>
      </c>
      <c r="J16" s="53" t="str">
        <f t="shared" si="0"/>
        <v>1,545[14]</v>
      </c>
      <c r="K16" s="60" t="str">
        <f t="shared" si="2"/>
        <v>1,545[14]</v>
      </c>
      <c r="L16" s="63">
        <f t="shared" si="1"/>
        <v>1545</v>
      </c>
      <c r="M16" s="65"/>
    </row>
    <row r="17" spans="2:13" s="42" customFormat="1" ht="15.75">
      <c r="B17" s="12" t="s">
        <v>48</v>
      </c>
      <c r="C17" s="5" t="s">
        <v>19</v>
      </c>
      <c r="D17" s="1" t="s">
        <v>20</v>
      </c>
      <c r="E17" s="3" t="s">
        <v>14</v>
      </c>
      <c r="F17" s="2" t="s">
        <v>23</v>
      </c>
      <c r="G17" s="4" t="s">
        <v>229</v>
      </c>
      <c r="H17" s="49" t="s">
        <v>230</v>
      </c>
      <c r="I17" s="11" t="s">
        <v>49</v>
      </c>
      <c r="J17" s="53" t="str">
        <f t="shared" si="0"/>
        <v>(13,770)[19]</v>
      </c>
      <c r="K17" s="60" t="str">
        <f t="shared" si="2"/>
        <v>(13,770)[19]</v>
      </c>
      <c r="L17" s="63">
        <f t="shared" si="1"/>
        <v>-13770</v>
      </c>
      <c r="M17" s="65"/>
    </row>
    <row r="18" spans="2:13" s="42" customFormat="1">
      <c r="B18" s="10" t="s">
        <v>50</v>
      </c>
      <c r="C18" s="5" t="s">
        <v>19</v>
      </c>
      <c r="D18" s="3" t="s">
        <v>38</v>
      </c>
      <c r="E18" s="3" t="s">
        <v>14</v>
      </c>
      <c r="F18" s="2" t="s">
        <v>23</v>
      </c>
      <c r="G18" s="49" t="s">
        <v>231</v>
      </c>
      <c r="H18" s="49" t="s">
        <v>232</v>
      </c>
      <c r="I18" s="11" t="s">
        <v>49</v>
      </c>
      <c r="J18" s="53" t="str">
        <f t="shared" si="0"/>
        <v>1,525[14]</v>
      </c>
      <c r="K18" s="60" t="str">
        <f t="shared" si="2"/>
        <v>1,525[14]</v>
      </c>
      <c r="L18" s="63">
        <f t="shared" si="1"/>
        <v>1525</v>
      </c>
      <c r="M18" s="65"/>
    </row>
    <row r="19" spans="2:13" s="42" customFormat="1">
      <c r="B19" s="10" t="s">
        <v>53</v>
      </c>
      <c r="C19" s="5" t="s">
        <v>19</v>
      </c>
      <c r="D19" s="1" t="s">
        <v>20</v>
      </c>
      <c r="E19" s="3" t="s">
        <v>14</v>
      </c>
      <c r="F19" s="48"/>
      <c r="G19" s="49" t="s">
        <v>16</v>
      </c>
      <c r="H19" s="49" t="s">
        <v>233</v>
      </c>
      <c r="I19" s="11" t="s">
        <v>54</v>
      </c>
      <c r="J19" s="53" t="str">
        <f t="shared" si="0"/>
        <v>(12,038)[21]</v>
      </c>
      <c r="K19" s="60" t="str">
        <f t="shared" si="2"/>
        <v>(12,038)[21]</v>
      </c>
      <c r="L19" s="63">
        <f t="shared" si="1"/>
        <v>-12038</v>
      </c>
      <c r="M19" s="65"/>
    </row>
    <row r="20" spans="2:13" s="42" customFormat="1">
      <c r="B20" s="10" t="s">
        <v>55</v>
      </c>
      <c r="C20" s="230"/>
      <c r="D20" s="230"/>
      <c r="E20" s="230"/>
      <c r="F20" s="230"/>
      <c r="G20" s="230"/>
      <c r="H20" s="49" t="s">
        <v>234</v>
      </c>
      <c r="I20" s="11" t="s">
        <v>57</v>
      </c>
      <c r="J20" s="53" t="str">
        <f t="shared" si="0"/>
        <v>7,000[22]</v>
      </c>
      <c r="K20" s="60" t="str">
        <f t="shared" si="2"/>
        <v>7,000[22]</v>
      </c>
      <c r="L20" s="63">
        <f t="shared" si="1"/>
        <v>7000</v>
      </c>
      <c r="M20" s="65"/>
    </row>
    <row r="21" spans="2:13" s="42" customFormat="1">
      <c r="B21" s="10" t="s">
        <v>64</v>
      </c>
      <c r="C21" s="5" t="s">
        <v>19</v>
      </c>
      <c r="D21" s="3" t="s">
        <v>38</v>
      </c>
      <c r="E21" s="3" t="s">
        <v>14</v>
      </c>
      <c r="F21" s="1" t="s">
        <v>15</v>
      </c>
      <c r="G21" s="49" t="s">
        <v>16</v>
      </c>
      <c r="H21" s="49" t="s">
        <v>274</v>
      </c>
      <c r="I21" s="11" t="s">
        <v>298</v>
      </c>
      <c r="J21" s="53" t="str">
        <f t="shared" si="0"/>
        <v>1,801[14]</v>
      </c>
      <c r="K21" s="60" t="str">
        <f t="shared" si="2"/>
        <v>1,801[14]</v>
      </c>
      <c r="L21" s="63">
        <f t="shared" si="1"/>
        <v>1801</v>
      </c>
      <c r="M21" s="65"/>
    </row>
    <row r="22" spans="2:13" s="42" customFormat="1">
      <c r="B22" s="10" t="s">
        <v>61</v>
      </c>
      <c r="C22" s="230"/>
      <c r="D22" s="230"/>
      <c r="E22" s="230"/>
      <c r="F22" s="230"/>
      <c r="G22" s="230"/>
      <c r="H22" s="49" t="s">
        <v>275</v>
      </c>
      <c r="I22" s="11" t="s">
        <v>276</v>
      </c>
      <c r="J22" s="53" t="str">
        <f t="shared" si="0"/>
        <v>11,545[23]</v>
      </c>
      <c r="K22" s="60" t="str">
        <f t="shared" si="2"/>
        <v>11,545[23]</v>
      </c>
      <c r="L22" s="63">
        <f t="shared" si="1"/>
        <v>11545</v>
      </c>
      <c r="M22" s="65"/>
    </row>
    <row r="23" spans="2:13" s="42" customFormat="1">
      <c r="B23" s="10" t="s">
        <v>67</v>
      </c>
      <c r="C23" s="5" t="s">
        <v>19</v>
      </c>
      <c r="D23" s="2" t="s">
        <v>13</v>
      </c>
      <c r="E23" s="1" t="s">
        <v>30</v>
      </c>
      <c r="F23" s="1" t="s">
        <v>15</v>
      </c>
      <c r="G23" s="49" t="s">
        <v>277</v>
      </c>
      <c r="H23" s="49" t="s">
        <v>235</v>
      </c>
      <c r="I23" s="11" t="s">
        <v>69</v>
      </c>
      <c r="J23" s="53" t="str">
        <f t="shared" si="0"/>
        <v>523[14]</v>
      </c>
      <c r="K23" s="60" t="str">
        <f t="shared" si="2"/>
        <v>523[14]</v>
      </c>
      <c r="L23" s="63">
        <f t="shared" si="1"/>
        <v>523</v>
      </c>
      <c r="M23" s="65"/>
    </row>
    <row r="24" spans="2:13" s="42" customFormat="1">
      <c r="B24" s="10" t="s">
        <v>70</v>
      </c>
      <c r="C24" s="5" t="s">
        <v>19</v>
      </c>
      <c r="D24" s="2" t="s">
        <v>13</v>
      </c>
      <c r="E24" s="1" t="s">
        <v>30</v>
      </c>
      <c r="F24" s="1" t="s">
        <v>15</v>
      </c>
      <c r="G24" s="49" t="s">
        <v>271</v>
      </c>
      <c r="H24" s="49" t="s">
        <v>236</v>
      </c>
      <c r="I24" s="11" t="s">
        <v>237</v>
      </c>
      <c r="J24" s="53" t="str">
        <f t="shared" si="0"/>
        <v>2,033[25]</v>
      </c>
      <c r="K24" s="60" t="str">
        <f t="shared" si="2"/>
        <v>2,033[25]</v>
      </c>
      <c r="L24" s="63">
        <f t="shared" si="1"/>
        <v>2033</v>
      </c>
      <c r="M24" s="65"/>
    </row>
    <row r="25" spans="2:13" s="42" customFormat="1">
      <c r="B25" s="10" t="s">
        <v>73</v>
      </c>
      <c r="C25" s="5" t="s">
        <v>19</v>
      </c>
      <c r="D25" s="2" t="s">
        <v>13</v>
      </c>
      <c r="E25" s="3" t="s">
        <v>14</v>
      </c>
      <c r="F25" s="1" t="s">
        <v>15</v>
      </c>
      <c r="G25" s="49" t="s">
        <v>16</v>
      </c>
      <c r="H25" s="49" t="s">
        <v>278</v>
      </c>
      <c r="I25" s="11" t="s">
        <v>74</v>
      </c>
      <c r="J25" s="53" t="str">
        <f t="shared" si="0"/>
        <v>(1,377)[14]</v>
      </c>
      <c r="K25" s="60" t="str">
        <f t="shared" si="2"/>
        <v>(1,377)[14]</v>
      </c>
      <c r="L25" s="63">
        <f t="shared" si="1"/>
        <v>-1377</v>
      </c>
      <c r="M25" s="65"/>
    </row>
    <row r="26" spans="2:13" s="42" customFormat="1">
      <c r="B26" s="10" t="s">
        <v>75</v>
      </c>
      <c r="C26" s="3" t="s">
        <v>76</v>
      </c>
      <c r="D26" s="3" t="s">
        <v>38</v>
      </c>
      <c r="E26" s="2"/>
      <c r="F26" s="48"/>
      <c r="G26" s="49" t="s">
        <v>238</v>
      </c>
      <c r="H26" s="49" t="s">
        <v>299</v>
      </c>
      <c r="I26" s="11" t="s">
        <v>78</v>
      </c>
      <c r="J26" s="53" t="str">
        <f t="shared" si="0"/>
        <v>(1,538)[28]</v>
      </c>
      <c r="K26" s="60" t="str">
        <f t="shared" si="2"/>
        <v>(1,538)[28]</v>
      </c>
      <c r="L26" s="63">
        <f t="shared" si="1"/>
        <v>-1538</v>
      </c>
      <c r="M26" s="65"/>
    </row>
    <row r="27" spans="2:13" s="42" customFormat="1">
      <c r="B27" s="10" t="s">
        <v>79</v>
      </c>
      <c r="C27" s="5" t="s">
        <v>19</v>
      </c>
      <c r="D27" s="2" t="s">
        <v>13</v>
      </c>
      <c r="E27" s="3" t="s">
        <v>14</v>
      </c>
      <c r="F27" s="2" t="s">
        <v>23</v>
      </c>
      <c r="G27" s="49" t="s">
        <v>80</v>
      </c>
      <c r="H27" s="49" t="s">
        <v>239</v>
      </c>
      <c r="I27" s="11" t="s">
        <v>81</v>
      </c>
      <c r="J27" s="53" t="str">
        <f t="shared" si="0"/>
        <v>(550)[14]</v>
      </c>
      <c r="K27" s="60" t="str">
        <f t="shared" si="2"/>
        <v>(550)[14]</v>
      </c>
      <c r="L27" s="63">
        <f t="shared" si="1"/>
        <v>-550</v>
      </c>
      <c r="M27" s="65"/>
    </row>
    <row r="28" spans="2:13" s="42" customFormat="1" ht="15.75">
      <c r="B28" s="12" t="s">
        <v>82</v>
      </c>
      <c r="C28" s="2" t="s">
        <v>173</v>
      </c>
      <c r="D28" s="1" t="s">
        <v>20</v>
      </c>
      <c r="E28" s="2"/>
      <c r="F28" s="2" t="s">
        <v>23</v>
      </c>
      <c r="G28" s="49" t="s">
        <v>300</v>
      </c>
      <c r="H28" s="48" t="s">
        <v>301</v>
      </c>
      <c r="I28" s="11" t="s">
        <v>84</v>
      </c>
      <c r="J28" s="53" t="str">
        <f t="shared" si="0"/>
        <v>(3,294)[31][32]</v>
      </c>
      <c r="K28" s="60" t="str">
        <f t="shared" si="2"/>
        <v>(3,294)[31][32]</v>
      </c>
      <c r="L28" s="63">
        <f t="shared" si="1"/>
        <v>-3294</v>
      </c>
      <c r="M28" s="65"/>
    </row>
    <row r="29" spans="2:13" s="42" customFormat="1">
      <c r="B29" s="10" t="s">
        <v>85</v>
      </c>
      <c r="C29" s="5" t="s">
        <v>19</v>
      </c>
      <c r="D29" s="2" t="s">
        <v>13</v>
      </c>
      <c r="E29" s="48"/>
      <c r="F29" s="48"/>
      <c r="G29" s="49" t="s">
        <v>302</v>
      </c>
      <c r="H29" s="49" t="s">
        <v>303</v>
      </c>
      <c r="I29" s="11" t="s">
        <v>86</v>
      </c>
      <c r="J29" s="53" t="str">
        <f t="shared" si="0"/>
        <v>(5,000+)[34]</v>
      </c>
      <c r="K29" s="60" t="str">
        <f t="shared" si="2"/>
        <v>(5,000)[34]</v>
      </c>
      <c r="L29" s="63">
        <f t="shared" si="1"/>
        <v>-5000</v>
      </c>
      <c r="M29" s="66">
        <f>SUM(L7:L29)</f>
        <v>22366</v>
      </c>
    </row>
    <row r="30" spans="2:13" s="42" customFormat="1">
      <c r="B30" s="10" t="s">
        <v>87</v>
      </c>
      <c r="C30" s="230"/>
      <c r="D30" s="230"/>
      <c r="E30" s="230"/>
      <c r="F30" s="230"/>
      <c r="G30" s="230"/>
      <c r="H30" s="49" t="s">
        <v>88</v>
      </c>
      <c r="I30" s="11" t="s">
        <v>86</v>
      </c>
      <c r="J30" s="53" t="str">
        <f t="shared" si="0"/>
        <v>4,119[35]</v>
      </c>
      <c r="K30" s="60" t="str">
        <f t="shared" si="2"/>
        <v>4,119[35]</v>
      </c>
      <c r="L30" s="63">
        <f t="shared" si="1"/>
        <v>4119</v>
      </c>
      <c r="M30" s="65"/>
    </row>
    <row r="31" spans="2:13" s="42" customFormat="1">
      <c r="B31" s="10" t="s">
        <v>89</v>
      </c>
      <c r="C31" s="5" t="s">
        <v>19</v>
      </c>
      <c r="D31" s="1" t="s">
        <v>20</v>
      </c>
      <c r="E31" s="3" t="s">
        <v>14</v>
      </c>
      <c r="F31" s="2" t="s">
        <v>23</v>
      </c>
      <c r="G31" s="49" t="s">
        <v>300</v>
      </c>
      <c r="H31" s="49" t="s">
        <v>242</v>
      </c>
      <c r="I31" s="11" t="s">
        <v>243</v>
      </c>
      <c r="J31" s="53" t="str">
        <f t="shared" si="0"/>
        <v>3,000[36]</v>
      </c>
      <c r="K31" s="60" t="str">
        <f t="shared" si="2"/>
        <v>3,000[36]</v>
      </c>
      <c r="L31" s="63">
        <f t="shared" si="1"/>
        <v>3000</v>
      </c>
      <c r="M31" s="65"/>
    </row>
    <row r="32" spans="2:13" s="42" customFormat="1" ht="30">
      <c r="B32" s="10" t="s">
        <v>96</v>
      </c>
      <c r="C32" s="230"/>
      <c r="D32" s="230"/>
      <c r="E32" s="230"/>
      <c r="F32" s="230"/>
      <c r="G32" s="230"/>
      <c r="H32" s="49" t="s">
        <v>279</v>
      </c>
      <c r="I32" s="11" t="s">
        <v>304</v>
      </c>
      <c r="J32" s="53" t="str">
        <f t="shared" si="0"/>
        <v>26,548[38]</v>
      </c>
      <c r="K32" s="60" t="str">
        <f t="shared" si="2"/>
        <v>26,548[38]</v>
      </c>
      <c r="L32" s="63">
        <f t="shared" si="1"/>
        <v>26548</v>
      </c>
      <c r="M32" s="65"/>
    </row>
    <row r="33" spans="2:13" s="42" customFormat="1">
      <c r="B33" s="10" t="s">
        <v>103</v>
      </c>
      <c r="C33" s="230"/>
      <c r="D33" s="230"/>
      <c r="E33" s="230"/>
      <c r="F33" s="230"/>
      <c r="G33" s="230"/>
      <c r="H33" s="49" t="s">
        <v>280</v>
      </c>
      <c r="I33" s="11" t="s">
        <v>95</v>
      </c>
      <c r="J33" s="53" t="str">
        <f t="shared" si="0"/>
        <v>(1,753)[39]</v>
      </c>
      <c r="K33" s="60" t="str">
        <f t="shared" si="2"/>
        <v>(1,753)[39]</v>
      </c>
      <c r="L33" s="63">
        <f t="shared" si="1"/>
        <v>-1753</v>
      </c>
      <c r="M33" s="65"/>
    </row>
    <row r="34" spans="2:13" s="42" customFormat="1" ht="15" customHeight="1">
      <c r="B34" s="10" t="s">
        <v>93</v>
      </c>
      <c r="C34" s="2" t="s">
        <v>83</v>
      </c>
      <c r="D34" s="3" t="s">
        <v>38</v>
      </c>
      <c r="E34" s="3" t="s">
        <v>14</v>
      </c>
      <c r="F34" s="2" t="s">
        <v>23</v>
      </c>
      <c r="G34" s="49" t="s">
        <v>16</v>
      </c>
      <c r="H34" s="49" t="s">
        <v>244</v>
      </c>
      <c r="I34" s="11" t="s">
        <v>95</v>
      </c>
      <c r="J34" s="53" t="str">
        <f t="shared" si="0"/>
        <v>405[14]</v>
      </c>
      <c r="K34" s="60" t="str">
        <f t="shared" si="2"/>
        <v>405[14]</v>
      </c>
      <c r="L34" s="63">
        <f t="shared" si="1"/>
        <v>405</v>
      </c>
      <c r="M34" s="65"/>
    </row>
    <row r="35" spans="2:13" s="42" customFormat="1" ht="15" customHeight="1">
      <c r="B35" s="10" t="s">
        <v>99</v>
      </c>
      <c r="C35" s="238" t="s">
        <v>292</v>
      </c>
      <c r="D35" s="238"/>
      <c r="E35" s="238"/>
      <c r="F35" s="238"/>
      <c r="G35" s="238"/>
      <c r="H35" s="49" t="s">
        <v>305</v>
      </c>
      <c r="I35" s="11" t="s">
        <v>306</v>
      </c>
      <c r="J35" s="53" t="str">
        <f t="shared" si="0"/>
        <v>11,636[41]</v>
      </c>
      <c r="K35" s="60" t="str">
        <f t="shared" si="2"/>
        <v>11,636[41]</v>
      </c>
      <c r="L35" s="63">
        <f t="shared" si="1"/>
        <v>11636</v>
      </c>
      <c r="M35" s="65"/>
    </row>
    <row r="36" spans="2:13" s="42" customFormat="1">
      <c r="B36" s="10" t="s">
        <v>105</v>
      </c>
      <c r="C36" s="5" t="s">
        <v>19</v>
      </c>
      <c r="D36" s="2" t="s">
        <v>13</v>
      </c>
      <c r="E36" s="1" t="s">
        <v>30</v>
      </c>
      <c r="F36" s="1" t="s">
        <v>15</v>
      </c>
      <c r="G36" s="49" t="s">
        <v>16</v>
      </c>
      <c r="H36" s="49" t="s">
        <v>281</v>
      </c>
      <c r="I36" s="11" t="s">
        <v>104</v>
      </c>
      <c r="J36" s="53" t="str">
        <f t="shared" si="0"/>
        <v>749[14]</v>
      </c>
      <c r="K36" s="60" t="str">
        <f t="shared" si="2"/>
        <v>749[14]</v>
      </c>
      <c r="L36" s="63">
        <f t="shared" si="1"/>
        <v>749</v>
      </c>
      <c r="M36" s="65"/>
    </row>
    <row r="37" spans="2:13" s="42" customFormat="1">
      <c r="B37" s="10" t="s">
        <v>109</v>
      </c>
      <c r="C37" s="230"/>
      <c r="D37" s="230"/>
      <c r="E37" s="230"/>
      <c r="F37" s="230"/>
      <c r="G37" s="230"/>
      <c r="H37" s="49" t="s">
        <v>282</v>
      </c>
      <c r="I37" s="11" t="s">
        <v>307</v>
      </c>
      <c r="J37" s="53" t="str">
        <f t="shared" si="0"/>
        <v>(5,474)[43]</v>
      </c>
      <c r="K37" s="60" t="str">
        <f t="shared" si="2"/>
        <v>(5,474)[43]</v>
      </c>
      <c r="L37" s="63">
        <f t="shared" si="1"/>
        <v>-5474</v>
      </c>
      <c r="M37" s="65"/>
    </row>
    <row r="38" spans="2:13" s="42" customFormat="1">
      <c r="B38" s="10" t="s">
        <v>107</v>
      </c>
      <c r="C38" s="230"/>
      <c r="D38" s="230"/>
      <c r="E38" s="230"/>
      <c r="F38" s="230"/>
      <c r="G38" s="230"/>
      <c r="H38" s="49" t="s">
        <v>308</v>
      </c>
      <c r="I38" s="11" t="s">
        <v>108</v>
      </c>
      <c r="J38" s="53" t="str">
        <f t="shared" si="0"/>
        <v>(1,217)[45]</v>
      </c>
      <c r="K38" s="60" t="str">
        <f t="shared" si="2"/>
        <v>(1,217)[45]</v>
      </c>
      <c r="L38" s="63">
        <f t="shared" si="1"/>
        <v>-1217</v>
      </c>
      <c r="M38" s="65"/>
    </row>
    <row r="39" spans="2:13" s="42" customFormat="1">
      <c r="B39" s="10" t="s">
        <v>110</v>
      </c>
      <c r="C39" s="5" t="s">
        <v>19</v>
      </c>
      <c r="D39" s="2" t="s">
        <v>13</v>
      </c>
      <c r="E39" s="3" t="s">
        <v>14</v>
      </c>
      <c r="F39" s="2" t="s">
        <v>23</v>
      </c>
      <c r="G39" s="49" t="s">
        <v>225</v>
      </c>
      <c r="H39" s="49" t="s">
        <v>309</v>
      </c>
      <c r="I39" s="11" t="s">
        <v>111</v>
      </c>
      <c r="J39" s="53" t="str">
        <f t="shared" si="0"/>
        <v>(3,160)[46]</v>
      </c>
      <c r="K39" s="60" t="str">
        <f t="shared" si="2"/>
        <v>(3,160)[46]</v>
      </c>
      <c r="L39" s="63">
        <f t="shared" si="1"/>
        <v>-3160</v>
      </c>
      <c r="M39" s="65"/>
    </row>
    <row r="40" spans="2:13" s="42" customFormat="1">
      <c r="B40" s="10" t="s">
        <v>115</v>
      </c>
      <c r="C40" s="5" t="s">
        <v>19</v>
      </c>
      <c r="D40" s="1" t="s">
        <v>20</v>
      </c>
      <c r="E40" s="3" t="s">
        <v>14</v>
      </c>
      <c r="F40" s="2" t="s">
        <v>23</v>
      </c>
      <c r="G40" s="49" t="s">
        <v>277</v>
      </c>
      <c r="H40" s="49" t="s">
        <v>246</v>
      </c>
      <c r="I40" s="11" t="s">
        <v>283</v>
      </c>
      <c r="J40" s="53" t="str">
        <f t="shared" si="0"/>
        <v>459[14]</v>
      </c>
      <c r="K40" s="60" t="str">
        <f t="shared" si="2"/>
        <v>459[14]</v>
      </c>
      <c r="L40" s="63">
        <f t="shared" si="1"/>
        <v>459</v>
      </c>
      <c r="M40" s="65"/>
    </row>
    <row r="41" spans="2:13" s="42" customFormat="1">
      <c r="B41" s="10" t="s">
        <v>112</v>
      </c>
      <c r="C41" s="230"/>
      <c r="D41" s="230"/>
      <c r="E41" s="230"/>
      <c r="F41" s="230"/>
      <c r="G41" s="230"/>
      <c r="H41" s="49" t="s">
        <v>310</v>
      </c>
      <c r="I41" s="11" t="s">
        <v>247</v>
      </c>
      <c r="J41" s="53" t="str">
        <f t="shared" si="0"/>
        <v>8,605[47]</v>
      </c>
      <c r="K41" s="60" t="str">
        <f t="shared" si="2"/>
        <v>8,605[47]</v>
      </c>
      <c r="L41" s="63">
        <f t="shared" si="1"/>
        <v>8605</v>
      </c>
      <c r="M41" s="65"/>
    </row>
    <row r="42" spans="2:13" s="42" customFormat="1">
      <c r="B42" s="10" t="s">
        <v>118</v>
      </c>
      <c r="C42" s="1" t="s">
        <v>12</v>
      </c>
      <c r="D42" s="2" t="s">
        <v>13</v>
      </c>
      <c r="E42" s="3" t="s">
        <v>14</v>
      </c>
      <c r="F42" s="2" t="s">
        <v>23</v>
      </c>
      <c r="G42" s="49" t="s">
        <v>231</v>
      </c>
      <c r="H42" s="49" t="s">
        <v>248</v>
      </c>
      <c r="I42" s="11" t="s">
        <v>120</v>
      </c>
      <c r="J42" s="53" t="str">
        <f t="shared" si="0"/>
        <v>751[14]</v>
      </c>
      <c r="K42" s="60" t="str">
        <f t="shared" si="2"/>
        <v>751[14]</v>
      </c>
      <c r="L42" s="63">
        <f t="shared" si="1"/>
        <v>751</v>
      </c>
      <c r="M42" s="65"/>
    </row>
    <row r="43" spans="2:13" s="42" customFormat="1">
      <c r="B43" s="10" t="s">
        <v>121</v>
      </c>
      <c r="C43" s="230"/>
      <c r="D43" s="230"/>
      <c r="E43" s="230"/>
      <c r="F43" s="230"/>
      <c r="G43" s="230"/>
      <c r="H43" s="49" t="s">
        <v>249</v>
      </c>
      <c r="I43" s="11" t="s">
        <v>123</v>
      </c>
      <c r="J43" s="53" t="str">
        <f t="shared" si="0"/>
        <v>15,000[48]</v>
      </c>
      <c r="K43" s="60" t="str">
        <f t="shared" si="2"/>
        <v>15,000[48]</v>
      </c>
      <c r="L43" s="63">
        <f t="shared" si="1"/>
        <v>15000</v>
      </c>
      <c r="M43" s="65"/>
    </row>
    <row r="44" spans="2:13" s="42" customFormat="1">
      <c r="B44" s="10" t="s">
        <v>124</v>
      </c>
      <c r="C44" s="5" t="s">
        <v>19</v>
      </c>
      <c r="D44" s="2" t="s">
        <v>13</v>
      </c>
      <c r="E44" s="3" t="s">
        <v>14</v>
      </c>
      <c r="F44" s="2" t="s">
        <v>23</v>
      </c>
      <c r="G44" s="49" t="s">
        <v>271</v>
      </c>
      <c r="H44" s="49" t="s">
        <v>250</v>
      </c>
      <c r="I44" s="11" t="s">
        <v>123</v>
      </c>
      <c r="J44" s="53" t="str">
        <f t="shared" si="0"/>
        <v>768[49]</v>
      </c>
      <c r="K44" s="60" t="str">
        <f t="shared" si="2"/>
        <v>768[49]</v>
      </c>
      <c r="L44" s="63">
        <f t="shared" si="1"/>
        <v>768</v>
      </c>
      <c r="M44" s="65"/>
    </row>
    <row r="45" spans="2:13" s="42" customFormat="1">
      <c r="B45" s="10" t="s">
        <v>127</v>
      </c>
      <c r="C45" s="1" t="s">
        <v>12</v>
      </c>
      <c r="D45" s="48"/>
      <c r="E45" s="48"/>
      <c r="F45" s="48"/>
      <c r="G45" s="49" t="s">
        <v>24</v>
      </c>
      <c r="H45" s="49" t="s">
        <v>251</v>
      </c>
      <c r="I45" s="11" t="s">
        <v>129</v>
      </c>
      <c r="J45" s="53" t="str">
        <f t="shared" si="0"/>
        <v>1,097[13]</v>
      </c>
      <c r="K45" s="60" t="str">
        <f t="shared" si="2"/>
        <v>1,097[13]</v>
      </c>
      <c r="L45" s="63">
        <f t="shared" si="1"/>
        <v>1097</v>
      </c>
      <c r="M45" s="65"/>
    </row>
    <row r="46" spans="2:13" s="42" customFormat="1">
      <c r="B46" s="10" t="s">
        <v>130</v>
      </c>
      <c r="C46" s="5" t="s">
        <v>19</v>
      </c>
      <c r="D46" s="3" t="s">
        <v>38</v>
      </c>
      <c r="E46" s="3" t="s">
        <v>14</v>
      </c>
      <c r="F46" s="2" t="s">
        <v>23</v>
      </c>
      <c r="G46" s="49" t="s">
        <v>16</v>
      </c>
      <c r="H46" s="49" t="s">
        <v>284</v>
      </c>
      <c r="I46" s="11" t="s">
        <v>132</v>
      </c>
      <c r="J46" s="53" t="str">
        <f t="shared" si="0"/>
        <v>1,997[14]</v>
      </c>
      <c r="K46" s="60" t="str">
        <f t="shared" si="2"/>
        <v>1,997[14]</v>
      </c>
      <c r="L46" s="63">
        <f t="shared" si="1"/>
        <v>1997</v>
      </c>
      <c r="M46" s="65"/>
    </row>
    <row r="47" spans="2:13" s="42" customFormat="1">
      <c r="B47" s="10" t="s">
        <v>135</v>
      </c>
      <c r="C47" s="230"/>
      <c r="D47" s="230"/>
      <c r="E47" s="230"/>
      <c r="F47" s="230"/>
      <c r="G47" s="230"/>
      <c r="H47" s="49" t="s">
        <v>311</v>
      </c>
      <c r="I47" s="11" t="s">
        <v>134</v>
      </c>
      <c r="J47" s="53" t="str">
        <f t="shared" si="0"/>
        <v>2,459[35]</v>
      </c>
      <c r="K47" s="60" t="str">
        <f t="shared" si="2"/>
        <v>2,459[35]</v>
      </c>
      <c r="L47" s="63">
        <f t="shared" si="1"/>
        <v>2459</v>
      </c>
      <c r="M47" s="65"/>
    </row>
    <row r="48" spans="2:13" s="42" customFormat="1">
      <c r="B48" s="10" t="s">
        <v>133</v>
      </c>
      <c r="C48" s="230"/>
      <c r="D48" s="230"/>
      <c r="E48" s="230"/>
      <c r="F48" s="230"/>
      <c r="G48" s="230"/>
      <c r="H48" s="49" t="s">
        <v>252</v>
      </c>
      <c r="I48" s="11" t="s">
        <v>134</v>
      </c>
      <c r="J48" s="53" t="str">
        <f t="shared" si="0"/>
        <v>(69)[50]</v>
      </c>
      <c r="K48" s="60" t="str">
        <f t="shared" si="2"/>
        <v>(69)[50]</v>
      </c>
      <c r="L48" s="63">
        <f t="shared" si="1"/>
        <v>-69</v>
      </c>
      <c r="M48" s="65"/>
    </row>
    <row r="49" spans="2:13" s="42" customFormat="1">
      <c r="B49" s="10" t="s">
        <v>138</v>
      </c>
      <c r="C49" s="230"/>
      <c r="D49" s="230"/>
      <c r="E49" s="230"/>
      <c r="F49" s="230"/>
      <c r="G49" s="230"/>
      <c r="H49" s="49" t="s">
        <v>312</v>
      </c>
      <c r="I49" s="11" t="s">
        <v>143</v>
      </c>
      <c r="J49" s="53" t="str">
        <f t="shared" si="0"/>
        <v>210[35]</v>
      </c>
      <c r="K49" s="60" t="str">
        <f t="shared" si="2"/>
        <v>210[35]</v>
      </c>
      <c r="L49" s="63">
        <f t="shared" si="1"/>
        <v>210</v>
      </c>
      <c r="M49" s="65"/>
    </row>
    <row r="50" spans="2:13" s="42" customFormat="1" ht="30">
      <c r="B50" s="10" t="s">
        <v>141</v>
      </c>
      <c r="C50" s="230"/>
      <c r="D50" s="230"/>
      <c r="E50" s="230"/>
      <c r="F50" s="230"/>
      <c r="G50" s="230"/>
      <c r="H50" s="49" t="s">
        <v>313</v>
      </c>
      <c r="I50" s="11" t="s">
        <v>143</v>
      </c>
      <c r="J50" s="53" t="str">
        <f t="shared" si="0"/>
        <v>125[51]</v>
      </c>
      <c r="K50" s="60" t="str">
        <f t="shared" si="2"/>
        <v>125[51]</v>
      </c>
      <c r="L50" s="63">
        <f t="shared" si="1"/>
        <v>125</v>
      </c>
      <c r="M50" s="65"/>
    </row>
    <row r="51" spans="2:13" s="42" customFormat="1" ht="15.75">
      <c r="B51" s="12" t="s">
        <v>144</v>
      </c>
      <c r="C51" s="3" t="s">
        <v>76</v>
      </c>
      <c r="D51" s="3" t="s">
        <v>38</v>
      </c>
      <c r="E51" s="2"/>
      <c r="F51" s="2" t="s">
        <v>23</v>
      </c>
      <c r="G51" s="49" t="s">
        <v>300</v>
      </c>
      <c r="H51" s="49" t="s">
        <v>314</v>
      </c>
      <c r="I51" s="11" t="s">
        <v>145</v>
      </c>
      <c r="J51" s="53" t="str">
        <f t="shared" si="0"/>
        <v>(1,473)[28]</v>
      </c>
      <c r="K51" s="60" t="str">
        <f t="shared" si="2"/>
        <v>(1,473)[28]</v>
      </c>
      <c r="L51" s="63">
        <f t="shared" si="1"/>
        <v>-1473</v>
      </c>
      <c r="M51" s="65"/>
    </row>
    <row r="52" spans="2:13" s="42" customFormat="1" ht="15.75">
      <c r="B52" s="10" t="s">
        <v>146</v>
      </c>
      <c r="C52" s="2" t="s">
        <v>173</v>
      </c>
      <c r="D52" s="3" t="s">
        <v>38</v>
      </c>
      <c r="E52" s="3" t="s">
        <v>14</v>
      </c>
      <c r="F52" s="1" t="s">
        <v>15</v>
      </c>
      <c r="G52" s="49" t="s">
        <v>315</v>
      </c>
      <c r="H52" s="48" t="s">
        <v>316</v>
      </c>
      <c r="I52" s="11" t="s">
        <v>145</v>
      </c>
      <c r="J52" s="53" t="str">
        <f t="shared" si="0"/>
        <v>(1,336)[53][1]</v>
      </c>
      <c r="K52" s="60" t="str">
        <f t="shared" si="2"/>
        <v>(1,336)[53][1]</v>
      </c>
      <c r="L52" s="63">
        <f t="shared" si="1"/>
        <v>-1336</v>
      </c>
      <c r="M52" s="65"/>
    </row>
    <row r="53" spans="2:13" s="42" customFormat="1">
      <c r="B53" s="10" t="s">
        <v>147</v>
      </c>
      <c r="C53" s="1" t="s">
        <v>12</v>
      </c>
      <c r="D53" s="3" t="s">
        <v>38</v>
      </c>
      <c r="E53" s="3" t="s">
        <v>14</v>
      </c>
      <c r="F53" s="2" t="s">
        <v>23</v>
      </c>
      <c r="G53" s="49" t="s">
        <v>24</v>
      </c>
      <c r="H53" s="49" t="s">
        <v>317</v>
      </c>
      <c r="I53" s="11" t="s">
        <v>145</v>
      </c>
      <c r="J53" s="53" t="str">
        <f t="shared" si="0"/>
        <v>604[54]</v>
      </c>
      <c r="K53" s="60" t="str">
        <f t="shared" si="2"/>
        <v>604[54]</v>
      </c>
      <c r="L53" s="63">
        <f t="shared" si="1"/>
        <v>604</v>
      </c>
      <c r="M53" s="65"/>
    </row>
    <row r="54" spans="2:13" s="42" customFormat="1">
      <c r="B54" s="10" t="s">
        <v>149</v>
      </c>
      <c r="C54" s="230"/>
      <c r="D54" s="230"/>
      <c r="E54" s="230"/>
      <c r="F54" s="230"/>
      <c r="G54" s="230"/>
      <c r="H54" s="49" t="s">
        <v>318</v>
      </c>
      <c r="I54" s="11" t="s">
        <v>145</v>
      </c>
      <c r="J54" s="53" t="str">
        <f t="shared" si="0"/>
        <v>400[35]</v>
      </c>
      <c r="K54" s="60" t="str">
        <f t="shared" si="2"/>
        <v>400[35]</v>
      </c>
      <c r="L54" s="63">
        <f t="shared" si="1"/>
        <v>400</v>
      </c>
      <c r="M54" s="65"/>
    </row>
    <row r="55" spans="2:13" s="42" customFormat="1">
      <c r="B55" s="10" t="s">
        <v>151</v>
      </c>
      <c r="C55" s="5" t="s">
        <v>19</v>
      </c>
      <c r="D55" s="1" t="s">
        <v>20</v>
      </c>
      <c r="E55" s="3" t="s">
        <v>14</v>
      </c>
      <c r="F55" s="2" t="s">
        <v>23</v>
      </c>
      <c r="G55" s="49" t="s">
        <v>277</v>
      </c>
      <c r="H55" s="49" t="s">
        <v>285</v>
      </c>
      <c r="I55" s="11" t="s">
        <v>145</v>
      </c>
      <c r="J55" s="53" t="str">
        <f t="shared" si="0"/>
        <v>97[14]</v>
      </c>
      <c r="K55" s="60" t="str">
        <f t="shared" si="2"/>
        <v>97[14]</v>
      </c>
      <c r="L55" s="63">
        <f t="shared" si="1"/>
        <v>97</v>
      </c>
      <c r="M55" s="65"/>
    </row>
    <row r="56" spans="2:13" s="42" customFormat="1">
      <c r="B56" s="10" t="s">
        <v>153</v>
      </c>
      <c r="C56" s="1" t="s">
        <v>12</v>
      </c>
      <c r="D56" s="48"/>
      <c r="E56" s="48"/>
      <c r="F56" s="48"/>
      <c r="G56" s="49" t="s">
        <v>319</v>
      </c>
      <c r="H56" s="49" t="s">
        <v>320</v>
      </c>
      <c r="I56" s="11" t="s">
        <v>156</v>
      </c>
      <c r="J56" s="53" t="str">
        <f t="shared" si="0"/>
        <v>2,470[28]</v>
      </c>
      <c r="K56" s="60" t="str">
        <f t="shared" si="2"/>
        <v>2,470[28]</v>
      </c>
      <c r="L56" s="63">
        <f t="shared" si="1"/>
        <v>2470</v>
      </c>
      <c r="M56" s="65"/>
    </row>
    <row r="57" spans="2:13" s="42" customFormat="1">
      <c r="B57" s="10" t="s">
        <v>157</v>
      </c>
      <c r="C57" s="2" t="s">
        <v>83</v>
      </c>
      <c r="D57" s="3" t="s">
        <v>38</v>
      </c>
      <c r="E57" s="2"/>
      <c r="F57" s="48"/>
      <c r="G57" s="49" t="s">
        <v>238</v>
      </c>
      <c r="H57" s="49" t="s">
        <v>321</v>
      </c>
      <c r="I57" s="11" t="s">
        <v>156</v>
      </c>
      <c r="J57" s="53" t="str">
        <f t="shared" si="0"/>
        <v>(2,149)[28]</v>
      </c>
      <c r="K57" s="60" t="str">
        <f t="shared" si="2"/>
        <v>(2,149)[28]</v>
      </c>
      <c r="L57" s="63">
        <f t="shared" si="1"/>
        <v>-2149</v>
      </c>
      <c r="M57" s="65"/>
    </row>
    <row r="58" spans="2:13" s="42" customFormat="1">
      <c r="B58" s="10" t="s">
        <v>158</v>
      </c>
      <c r="C58" s="230"/>
      <c r="D58" s="230"/>
      <c r="E58" s="230"/>
      <c r="F58" s="230"/>
      <c r="G58" s="230"/>
      <c r="H58" s="49" t="s">
        <v>322</v>
      </c>
      <c r="I58" s="11" t="s">
        <v>156</v>
      </c>
      <c r="J58" s="53" t="str">
        <f t="shared" si="0"/>
        <v>450[56]</v>
      </c>
      <c r="K58" s="60" t="str">
        <f t="shared" si="2"/>
        <v>450[56]</v>
      </c>
      <c r="L58" s="63">
        <f t="shared" si="1"/>
        <v>450</v>
      </c>
      <c r="M58" s="65"/>
    </row>
    <row r="59" spans="2:13" s="42" customFormat="1">
      <c r="B59" s="10" t="s">
        <v>160</v>
      </c>
      <c r="C59" s="5" t="s">
        <v>19</v>
      </c>
      <c r="D59" s="2" t="s">
        <v>13</v>
      </c>
      <c r="E59" s="3" t="s">
        <v>14</v>
      </c>
      <c r="F59" s="48"/>
      <c r="G59" s="49" t="s">
        <v>238</v>
      </c>
      <c r="H59" s="49" t="s">
        <v>323</v>
      </c>
      <c r="I59" s="11" t="s">
        <v>156</v>
      </c>
      <c r="J59" s="53" t="str">
        <f t="shared" si="0"/>
        <v>(305)[28]</v>
      </c>
      <c r="K59" s="60" t="str">
        <f t="shared" si="2"/>
        <v>(305)[28]</v>
      </c>
      <c r="L59" s="63">
        <f t="shared" si="1"/>
        <v>-305</v>
      </c>
      <c r="M59" s="65"/>
    </row>
    <row r="60" spans="2:13" s="42" customFormat="1">
      <c r="B60" s="10" t="s">
        <v>161</v>
      </c>
      <c r="C60" s="230"/>
      <c r="D60" s="230"/>
      <c r="E60" s="230"/>
      <c r="F60" s="230"/>
      <c r="G60" s="230"/>
      <c r="H60" s="49" t="s">
        <v>324</v>
      </c>
      <c r="I60" s="11" t="s">
        <v>156</v>
      </c>
      <c r="J60" s="53" t="str">
        <f t="shared" si="0"/>
        <v>348[35]</v>
      </c>
      <c r="K60" s="60" t="str">
        <f t="shared" si="2"/>
        <v>348[35]</v>
      </c>
      <c r="L60" s="63">
        <f t="shared" si="1"/>
        <v>348</v>
      </c>
      <c r="M60" s="65"/>
    </row>
    <row r="61" spans="2:13" s="42" customFormat="1">
      <c r="B61" s="10" t="s">
        <v>183</v>
      </c>
      <c r="C61" s="2" t="s">
        <v>173</v>
      </c>
      <c r="D61" s="3" t="s">
        <v>38</v>
      </c>
      <c r="E61" s="2"/>
      <c r="F61" s="2" t="s">
        <v>23</v>
      </c>
      <c r="G61" s="49" t="s">
        <v>300</v>
      </c>
      <c r="H61" s="49" t="s">
        <v>325</v>
      </c>
      <c r="I61" s="11" t="s">
        <v>165</v>
      </c>
      <c r="J61" s="53" t="str">
        <f t="shared" si="0"/>
        <v>12,709[57]</v>
      </c>
      <c r="K61" s="60" t="str">
        <f t="shared" si="2"/>
        <v>12,709[57]</v>
      </c>
      <c r="L61" s="63">
        <f t="shared" si="1"/>
        <v>12709</v>
      </c>
      <c r="M61" s="65"/>
    </row>
    <row r="62" spans="2:13" s="42" customFormat="1">
      <c r="B62" s="10" t="s">
        <v>163</v>
      </c>
      <c r="C62" s="3" t="s">
        <v>76</v>
      </c>
      <c r="D62" s="2" t="s">
        <v>13</v>
      </c>
      <c r="E62" s="3" t="s">
        <v>14</v>
      </c>
      <c r="F62" s="2" t="s">
        <v>23</v>
      </c>
      <c r="G62" s="49" t="s">
        <v>286</v>
      </c>
      <c r="H62" s="49" t="s">
        <v>326</v>
      </c>
      <c r="I62" s="11" t="s">
        <v>165</v>
      </c>
      <c r="J62" s="53" t="str">
        <f t="shared" si="0"/>
        <v>(1,381)[28]</v>
      </c>
      <c r="K62" s="60" t="str">
        <f t="shared" si="2"/>
        <v>(1,381)[28]</v>
      </c>
      <c r="L62" s="63">
        <f t="shared" si="1"/>
        <v>-1381</v>
      </c>
      <c r="M62" s="65"/>
    </row>
    <row r="63" spans="2:13" s="42" customFormat="1">
      <c r="B63" s="10" t="s">
        <v>168</v>
      </c>
      <c r="C63" s="5" t="s">
        <v>19</v>
      </c>
      <c r="D63" s="1" t="s">
        <v>20</v>
      </c>
      <c r="E63" s="1" t="s">
        <v>30</v>
      </c>
      <c r="F63" s="1" t="s">
        <v>15</v>
      </c>
      <c r="G63" s="49" t="s">
        <v>300</v>
      </c>
      <c r="H63" s="49" t="s">
        <v>327</v>
      </c>
      <c r="I63" s="11" t="s">
        <v>165</v>
      </c>
      <c r="J63" s="53" t="str">
        <f t="shared" si="0"/>
        <v>(1,173)[28]</v>
      </c>
      <c r="K63" s="60" t="str">
        <f t="shared" si="2"/>
        <v>(1,173)[28]</v>
      </c>
      <c r="L63" s="63">
        <f t="shared" si="1"/>
        <v>-1173</v>
      </c>
      <c r="M63" s="65"/>
    </row>
    <row r="64" spans="2:13" s="42" customFormat="1">
      <c r="B64" s="10" t="s">
        <v>166</v>
      </c>
      <c r="C64" s="230"/>
      <c r="D64" s="230"/>
      <c r="E64" s="230"/>
      <c r="F64" s="230"/>
      <c r="G64" s="230"/>
      <c r="H64" s="49" t="s">
        <v>328</v>
      </c>
      <c r="I64" s="11" t="s">
        <v>165</v>
      </c>
      <c r="J64" s="53" t="str">
        <f t="shared" si="0"/>
        <v>927[35]</v>
      </c>
      <c r="K64" s="60" t="str">
        <f t="shared" si="2"/>
        <v>927[35]</v>
      </c>
      <c r="L64" s="63">
        <f t="shared" si="1"/>
        <v>927</v>
      </c>
      <c r="M64" s="65"/>
    </row>
    <row r="65" spans="2:13" s="42" customFormat="1">
      <c r="B65" s="10" t="s">
        <v>170</v>
      </c>
      <c r="C65" s="230"/>
      <c r="D65" s="230"/>
      <c r="E65" s="230"/>
      <c r="F65" s="230"/>
      <c r="G65" s="230"/>
      <c r="H65" s="49" t="s">
        <v>171</v>
      </c>
      <c r="I65" s="11" t="s">
        <v>165</v>
      </c>
      <c r="J65" s="53" t="str">
        <f t="shared" si="0"/>
        <v>761[35]</v>
      </c>
      <c r="K65" s="60" t="str">
        <f t="shared" si="2"/>
        <v>761[35]</v>
      </c>
      <c r="L65" s="63">
        <f t="shared" si="1"/>
        <v>761</v>
      </c>
      <c r="M65" s="65"/>
    </row>
    <row r="66" spans="2:13" s="42" customFormat="1">
      <c r="B66" s="10" t="s">
        <v>172</v>
      </c>
      <c r="C66" s="2" t="s">
        <v>173</v>
      </c>
      <c r="D66" s="3" t="s">
        <v>38</v>
      </c>
      <c r="E66" s="2"/>
      <c r="F66" s="2" t="s">
        <v>23</v>
      </c>
      <c r="G66" s="49" t="s">
        <v>154</v>
      </c>
      <c r="H66" s="49" t="s">
        <v>329</v>
      </c>
      <c r="I66" s="11" t="s">
        <v>165</v>
      </c>
      <c r="J66" s="53" t="str">
        <f t="shared" si="0"/>
        <v>(206)[28]</v>
      </c>
      <c r="K66" s="60" t="str">
        <f t="shared" si="2"/>
        <v>(206)[28]</v>
      </c>
      <c r="L66" s="63">
        <f t="shared" si="1"/>
        <v>-206</v>
      </c>
      <c r="M66" s="65"/>
    </row>
    <row r="67" spans="2:13" s="42" customFormat="1">
      <c r="B67" s="10" t="s">
        <v>174</v>
      </c>
      <c r="C67" s="230"/>
      <c r="D67" s="230"/>
      <c r="E67" s="230"/>
      <c r="F67" s="230"/>
      <c r="G67" s="230"/>
      <c r="H67" s="49" t="s">
        <v>175</v>
      </c>
      <c r="I67" s="11" t="s">
        <v>165</v>
      </c>
      <c r="J67" s="53" t="str">
        <f t="shared" ref="J67:J88" si="3">TEXT(H67,"0,0")</f>
        <v>138[32]</v>
      </c>
      <c r="K67" s="60" t="str">
        <f t="shared" si="2"/>
        <v>138[32]</v>
      </c>
      <c r="L67" s="63">
        <f t="shared" si="1"/>
        <v>138</v>
      </c>
      <c r="M67" s="65"/>
    </row>
    <row r="68" spans="2:13" s="42" customFormat="1" ht="15" customHeight="1">
      <c r="B68" s="10" t="s">
        <v>176</v>
      </c>
      <c r="C68" s="238" t="s">
        <v>257</v>
      </c>
      <c r="D68" s="238"/>
      <c r="E68" s="238"/>
      <c r="F68" s="238"/>
      <c r="G68" s="238"/>
      <c r="H68" s="49" t="s">
        <v>330</v>
      </c>
      <c r="I68" s="11" t="s">
        <v>165</v>
      </c>
      <c r="J68" s="53" t="str">
        <f t="shared" si="3"/>
        <v>67[60]</v>
      </c>
      <c r="K68" s="60" t="str">
        <f t="shared" si="2"/>
        <v>67[60]</v>
      </c>
      <c r="L68" s="63">
        <f t="shared" si="1"/>
        <v>67</v>
      </c>
      <c r="M68" s="65"/>
    </row>
    <row r="69" spans="2:13" s="42" customFormat="1">
      <c r="B69" s="10" t="s">
        <v>179</v>
      </c>
      <c r="C69" s="230"/>
      <c r="D69" s="230"/>
      <c r="E69" s="230"/>
      <c r="F69" s="230"/>
      <c r="G69" s="230"/>
      <c r="H69" s="49" t="s">
        <v>331</v>
      </c>
      <c r="I69" s="11" t="s">
        <v>165</v>
      </c>
      <c r="J69" s="53" t="str">
        <f t="shared" si="3"/>
        <v>63[61]</v>
      </c>
      <c r="K69" s="60" t="str">
        <f t="shared" si="2"/>
        <v>63[61]</v>
      </c>
      <c r="L69" s="63">
        <f t="shared" si="1"/>
        <v>63</v>
      </c>
      <c r="M69" s="65"/>
    </row>
    <row r="70" spans="2:13" s="42" customFormat="1">
      <c r="B70" s="10" t="s">
        <v>181</v>
      </c>
      <c r="C70" s="230"/>
      <c r="D70" s="230"/>
      <c r="E70" s="230"/>
      <c r="F70" s="230"/>
      <c r="G70" s="230"/>
      <c r="H70" s="49" t="s">
        <v>182</v>
      </c>
      <c r="I70" s="11" t="s">
        <v>165</v>
      </c>
      <c r="J70" s="53" t="str">
        <f t="shared" si="3"/>
        <v>40[35]</v>
      </c>
      <c r="K70" s="60" t="str">
        <f t="shared" si="2"/>
        <v>40[35]</v>
      </c>
      <c r="L70" s="63">
        <f t="shared" si="1"/>
        <v>40</v>
      </c>
      <c r="M70" s="65"/>
    </row>
    <row r="71" spans="2:13" s="42" customFormat="1">
      <c r="B71" s="10" t="s">
        <v>186</v>
      </c>
      <c r="C71" s="230"/>
      <c r="D71" s="230"/>
      <c r="E71" s="230"/>
      <c r="F71" s="230"/>
      <c r="G71" s="230"/>
      <c r="H71" s="49" t="s">
        <v>258</v>
      </c>
      <c r="I71" s="11" t="s">
        <v>188</v>
      </c>
      <c r="J71" s="53" t="str">
        <f t="shared" si="3"/>
        <v>2,625[38]</v>
      </c>
      <c r="K71" s="60" t="str">
        <f t="shared" si="2"/>
        <v>2,625[38]</v>
      </c>
      <c r="L71" s="63">
        <f t="shared" ref="L71:L87" si="4">IFERROR(VALUE(LEFT(K71,FIND("[",K71,1)-1)),VALUE(K71))</f>
        <v>2625</v>
      </c>
      <c r="M71" s="65"/>
    </row>
    <row r="72" spans="2:13" s="42" customFormat="1">
      <c r="B72" s="10" t="s">
        <v>189</v>
      </c>
      <c r="C72" s="2" t="s">
        <v>173</v>
      </c>
      <c r="D72" s="2" t="s">
        <v>13</v>
      </c>
      <c r="E72" s="3" t="s">
        <v>14</v>
      </c>
      <c r="F72" s="2" t="s">
        <v>23</v>
      </c>
      <c r="G72" s="49" t="s">
        <v>286</v>
      </c>
      <c r="H72" s="49" t="s">
        <v>332</v>
      </c>
      <c r="I72" s="11" t="s">
        <v>188</v>
      </c>
      <c r="J72" s="53" t="str">
        <f t="shared" si="3"/>
        <v>(2,353) [62]</v>
      </c>
      <c r="K72" s="60" t="str">
        <f t="shared" ref="K72:K88" si="5">SUBSTITUTE(J72,"+","")</f>
        <v>(2,353) [62]</v>
      </c>
      <c r="L72" s="63">
        <f t="shared" si="4"/>
        <v>-2353</v>
      </c>
      <c r="M72" s="65"/>
    </row>
    <row r="73" spans="2:13" s="42" customFormat="1">
      <c r="B73" s="10" t="s">
        <v>191</v>
      </c>
      <c r="C73" s="5" t="s">
        <v>19</v>
      </c>
      <c r="D73" s="2" t="s">
        <v>13</v>
      </c>
      <c r="E73" s="3" t="s">
        <v>14</v>
      </c>
      <c r="F73" s="1" t="s">
        <v>15</v>
      </c>
      <c r="G73" s="49" t="s">
        <v>225</v>
      </c>
      <c r="H73" s="49" t="s">
        <v>333</v>
      </c>
      <c r="I73" s="11" t="s">
        <v>188</v>
      </c>
      <c r="J73" s="53" t="str">
        <f t="shared" si="3"/>
        <v>971[63]</v>
      </c>
      <c r="K73" s="60" t="str">
        <f t="shared" si="5"/>
        <v>971[63]</v>
      </c>
      <c r="L73" s="63">
        <f t="shared" si="4"/>
        <v>971</v>
      </c>
      <c r="M73" s="65"/>
    </row>
    <row r="74" spans="2:13" s="42" customFormat="1">
      <c r="B74" s="10" t="s">
        <v>194</v>
      </c>
      <c r="C74" s="2" t="s">
        <v>173</v>
      </c>
      <c r="D74" s="1" t="s">
        <v>20</v>
      </c>
      <c r="E74" s="2"/>
      <c r="F74" s="2" t="s">
        <v>23</v>
      </c>
      <c r="G74" s="49" t="s">
        <v>300</v>
      </c>
      <c r="H74" s="49" t="s">
        <v>334</v>
      </c>
      <c r="I74" s="11" t="s">
        <v>188</v>
      </c>
      <c r="J74" s="53" t="str">
        <f t="shared" si="3"/>
        <v>333[28]</v>
      </c>
      <c r="K74" s="60" t="str">
        <f t="shared" si="5"/>
        <v>333[28]</v>
      </c>
      <c r="L74" s="63">
        <f t="shared" si="4"/>
        <v>333</v>
      </c>
      <c r="M74" s="65"/>
    </row>
    <row r="75" spans="2:13" s="42" customFormat="1">
      <c r="B75" s="10" t="s">
        <v>196</v>
      </c>
      <c r="C75" s="230"/>
      <c r="D75" s="230"/>
      <c r="E75" s="230"/>
      <c r="F75" s="230"/>
      <c r="G75" s="230"/>
      <c r="H75" s="49" t="s">
        <v>335</v>
      </c>
      <c r="I75" s="11" t="s">
        <v>188</v>
      </c>
      <c r="J75" s="53" t="str">
        <f t="shared" si="3"/>
        <v>242[64]</v>
      </c>
      <c r="K75" s="60" t="str">
        <f t="shared" si="5"/>
        <v>242[64]</v>
      </c>
      <c r="L75" s="63">
        <f t="shared" si="4"/>
        <v>242</v>
      </c>
      <c r="M75" s="65"/>
    </row>
    <row r="76" spans="2:13" s="42" customFormat="1">
      <c r="B76" s="10" t="s">
        <v>198</v>
      </c>
      <c r="C76" s="230"/>
      <c r="D76" s="230"/>
      <c r="E76" s="230"/>
      <c r="F76" s="230"/>
      <c r="G76" s="230"/>
      <c r="H76" s="49" t="s">
        <v>199</v>
      </c>
      <c r="I76" s="11" t="s">
        <v>188</v>
      </c>
      <c r="J76" s="53" t="str">
        <f t="shared" si="3"/>
        <v>223[35]</v>
      </c>
      <c r="K76" s="60" t="str">
        <f t="shared" si="5"/>
        <v>223[35]</v>
      </c>
      <c r="L76" s="63">
        <f t="shared" si="4"/>
        <v>223</v>
      </c>
      <c r="M76" s="65"/>
    </row>
    <row r="77" spans="2:13" s="42" customFormat="1" ht="30">
      <c r="B77" s="10" t="s">
        <v>200</v>
      </c>
      <c r="C77" s="230"/>
      <c r="D77" s="230"/>
      <c r="E77" s="230"/>
      <c r="F77" s="230"/>
      <c r="G77" s="230"/>
      <c r="H77" s="49" t="s">
        <v>201</v>
      </c>
      <c r="I77" s="11" t="s">
        <v>188</v>
      </c>
      <c r="J77" s="53" t="str">
        <f t="shared" si="3"/>
        <v>146[35]</v>
      </c>
      <c r="K77" s="60" t="str">
        <f t="shared" si="5"/>
        <v>146[35]</v>
      </c>
      <c r="L77" s="63">
        <f t="shared" si="4"/>
        <v>146</v>
      </c>
      <c r="M77" s="65"/>
    </row>
    <row r="78" spans="2:13" s="42" customFormat="1">
      <c r="B78" s="10" t="s">
        <v>202</v>
      </c>
      <c r="C78" s="230"/>
      <c r="D78" s="230"/>
      <c r="E78" s="230"/>
      <c r="F78" s="230"/>
      <c r="G78" s="230"/>
      <c r="H78" s="49" t="s">
        <v>203</v>
      </c>
      <c r="I78" s="11" t="s">
        <v>188</v>
      </c>
      <c r="J78" s="53" t="str">
        <f t="shared" si="3"/>
        <v>109[32]</v>
      </c>
      <c r="K78" s="60" t="str">
        <f t="shared" si="5"/>
        <v>109[32]</v>
      </c>
      <c r="L78" s="63">
        <f t="shared" si="4"/>
        <v>109</v>
      </c>
      <c r="M78" s="65"/>
    </row>
    <row r="79" spans="2:13" s="42" customFormat="1" ht="30">
      <c r="B79" s="10" t="s">
        <v>204</v>
      </c>
      <c r="C79" s="230" t="s">
        <v>205</v>
      </c>
      <c r="D79" s="230"/>
      <c r="E79" s="230"/>
      <c r="F79" s="230"/>
      <c r="G79" s="230"/>
      <c r="H79" s="49" t="s">
        <v>260</v>
      </c>
      <c r="I79" s="11" t="s">
        <v>188</v>
      </c>
      <c r="J79" s="53" t="str">
        <f t="shared" si="3"/>
        <v>102[19]</v>
      </c>
      <c r="K79" s="60" t="str">
        <f t="shared" si="5"/>
        <v>102[19]</v>
      </c>
      <c r="L79" s="63">
        <f t="shared" si="4"/>
        <v>102</v>
      </c>
      <c r="M79" s="65"/>
    </row>
    <row r="80" spans="2:13" s="42" customFormat="1">
      <c r="B80" s="10" t="s">
        <v>291</v>
      </c>
      <c r="C80" s="1" t="s">
        <v>12</v>
      </c>
      <c r="D80" s="1" t="s">
        <v>20</v>
      </c>
      <c r="E80" s="3" t="s">
        <v>14</v>
      </c>
      <c r="F80" s="48"/>
      <c r="G80" s="49" t="s">
        <v>225</v>
      </c>
      <c r="H80" s="49" t="s">
        <v>336</v>
      </c>
      <c r="I80" s="11" t="s">
        <v>188</v>
      </c>
      <c r="J80" s="53" t="str">
        <f t="shared" si="3"/>
        <v>88[65]</v>
      </c>
      <c r="K80" s="60" t="str">
        <f t="shared" si="5"/>
        <v>88[65]</v>
      </c>
      <c r="L80" s="63">
        <f t="shared" si="4"/>
        <v>88</v>
      </c>
      <c r="M80" s="65"/>
    </row>
    <row r="81" spans="2:13" s="42" customFormat="1" ht="30">
      <c r="B81" s="10" t="s">
        <v>207</v>
      </c>
      <c r="C81" s="230"/>
      <c r="D81" s="230"/>
      <c r="E81" s="230"/>
      <c r="F81" s="230"/>
      <c r="G81" s="230"/>
      <c r="H81" s="49" t="s">
        <v>208</v>
      </c>
      <c r="I81" s="11" t="s">
        <v>188</v>
      </c>
      <c r="J81" s="53" t="str">
        <f t="shared" si="3"/>
        <v>80[32]</v>
      </c>
      <c r="K81" s="60" t="str">
        <f t="shared" si="5"/>
        <v>80[32]</v>
      </c>
      <c r="L81" s="63">
        <f t="shared" si="4"/>
        <v>80</v>
      </c>
      <c r="M81" s="65"/>
    </row>
    <row r="82" spans="2:13" s="42" customFormat="1">
      <c r="B82" s="10" t="s">
        <v>209</v>
      </c>
      <c r="C82" s="230"/>
      <c r="D82" s="230"/>
      <c r="E82" s="230"/>
      <c r="F82" s="230"/>
      <c r="G82" s="230"/>
      <c r="H82" s="49" t="s">
        <v>337</v>
      </c>
      <c r="I82" s="11" t="s">
        <v>188</v>
      </c>
      <c r="J82" s="53" t="str">
        <f t="shared" si="3"/>
        <v>66[66]</v>
      </c>
      <c r="K82" s="60" t="str">
        <f t="shared" si="5"/>
        <v>66[66]</v>
      </c>
      <c r="L82" s="63">
        <f t="shared" si="4"/>
        <v>66</v>
      </c>
      <c r="M82" s="65"/>
    </row>
    <row r="83" spans="2:13" s="42" customFormat="1">
      <c r="B83" s="10" t="s">
        <v>211</v>
      </c>
      <c r="C83" s="230"/>
      <c r="D83" s="230"/>
      <c r="E83" s="230"/>
      <c r="F83" s="230"/>
      <c r="G83" s="230"/>
      <c r="H83" s="49" t="s">
        <v>212</v>
      </c>
      <c r="I83" s="11" t="s">
        <v>188</v>
      </c>
      <c r="J83" s="53" t="str">
        <f t="shared" si="3"/>
        <v>20[32]</v>
      </c>
      <c r="K83" s="60" t="str">
        <f t="shared" si="5"/>
        <v>20[32]</v>
      </c>
      <c r="L83" s="63">
        <f t="shared" si="4"/>
        <v>20</v>
      </c>
      <c r="M83" s="65"/>
    </row>
    <row r="84" spans="2:13" s="42" customFormat="1">
      <c r="B84" s="10" t="s">
        <v>213</v>
      </c>
      <c r="C84" s="230"/>
      <c r="D84" s="230"/>
      <c r="E84" s="230"/>
      <c r="F84" s="230"/>
      <c r="G84" s="230"/>
      <c r="H84" s="49" t="s">
        <v>261</v>
      </c>
      <c r="I84" s="11" t="s">
        <v>188</v>
      </c>
      <c r="J84" s="53" t="str">
        <f t="shared" si="3"/>
        <v>16[50]</v>
      </c>
      <c r="K84" s="60" t="str">
        <f t="shared" si="5"/>
        <v>16[50]</v>
      </c>
      <c r="L84" s="63">
        <f t="shared" si="4"/>
        <v>16</v>
      </c>
      <c r="M84" s="65"/>
    </row>
    <row r="85" spans="2:13" s="42" customFormat="1">
      <c r="B85" s="10" t="s">
        <v>215</v>
      </c>
      <c r="C85" s="230"/>
      <c r="D85" s="230"/>
      <c r="E85" s="230"/>
      <c r="F85" s="230"/>
      <c r="G85" s="230"/>
      <c r="H85" s="49" t="s">
        <v>262</v>
      </c>
      <c r="I85" s="11" t="s">
        <v>188</v>
      </c>
      <c r="J85" s="53" t="str">
        <f t="shared" si="3"/>
        <v>14[50]</v>
      </c>
      <c r="K85" s="60" t="str">
        <f t="shared" si="5"/>
        <v>14[50]</v>
      </c>
      <c r="L85" s="63">
        <f t="shared" si="4"/>
        <v>14</v>
      </c>
      <c r="M85" s="65"/>
    </row>
    <row r="86" spans="2:13" s="42" customFormat="1" ht="30">
      <c r="B86" s="10" t="s">
        <v>217</v>
      </c>
      <c r="C86" s="2" t="s">
        <v>83</v>
      </c>
      <c r="D86" s="2" t="s">
        <v>13</v>
      </c>
      <c r="E86" s="3" t="s">
        <v>14</v>
      </c>
      <c r="F86" s="2" t="s">
        <v>23</v>
      </c>
      <c r="G86" s="49" t="s">
        <v>16</v>
      </c>
      <c r="H86" s="49" t="s">
        <v>263</v>
      </c>
      <c r="I86" s="11" t="s">
        <v>188</v>
      </c>
      <c r="J86" s="53" t="str">
        <f t="shared" si="3"/>
        <v>6[14]</v>
      </c>
      <c r="K86" s="60" t="str">
        <f t="shared" si="5"/>
        <v>6[14]</v>
      </c>
      <c r="L86" s="63">
        <f t="shared" si="4"/>
        <v>6</v>
      </c>
      <c r="M86" s="65"/>
    </row>
    <row r="87" spans="2:13" s="42" customFormat="1">
      <c r="B87" s="10" t="s">
        <v>219</v>
      </c>
      <c r="C87" s="230"/>
      <c r="D87" s="230"/>
      <c r="E87" s="230"/>
      <c r="F87" s="230"/>
      <c r="G87" s="230"/>
      <c r="H87" s="49" t="s">
        <v>220</v>
      </c>
      <c r="I87" s="11" t="s">
        <v>188</v>
      </c>
      <c r="J87" s="53" t="str">
        <f t="shared" si="3"/>
        <v>3[32]</v>
      </c>
      <c r="K87" s="60" t="str">
        <f t="shared" si="5"/>
        <v>3[32]</v>
      </c>
      <c r="L87" s="63">
        <f t="shared" si="4"/>
        <v>3</v>
      </c>
      <c r="M87" s="65"/>
    </row>
    <row r="88" spans="2:13" ht="15.75" thickBot="1">
      <c r="B88" s="14" t="s">
        <v>222</v>
      </c>
      <c r="C88" s="239"/>
      <c r="D88" s="239"/>
      <c r="E88" s="239"/>
      <c r="F88" s="239"/>
      <c r="G88" s="239"/>
      <c r="H88" s="22">
        <v>46923</v>
      </c>
      <c r="I88" s="15">
        <v>-1</v>
      </c>
      <c r="J88" s="53" t="str">
        <f t="shared" si="3"/>
        <v>46,923</v>
      </c>
      <c r="K88" s="60" t="str">
        <f t="shared" si="5"/>
        <v>46,923</v>
      </c>
      <c r="L88" s="64">
        <f>IFERROR(VALUE(LEFT(K88,FIND("[",K88,1)-1)),VALUE(K88))</f>
        <v>46923</v>
      </c>
      <c r="M88" s="66">
        <f>SUM(L30:L93)</f>
        <v>126920</v>
      </c>
    </row>
    <row r="89" spans="2:13">
      <c r="M89" s="66">
        <f>M88+M29</f>
        <v>149286</v>
      </c>
    </row>
  </sheetData>
  <mergeCells count="43">
    <mergeCell ref="C88:G88"/>
    <mergeCell ref="C81:G81"/>
    <mergeCell ref="C82:G82"/>
    <mergeCell ref="C83:G83"/>
    <mergeCell ref="C84:G84"/>
    <mergeCell ref="C85:G85"/>
    <mergeCell ref="C87:G87"/>
    <mergeCell ref="C79:G79"/>
    <mergeCell ref="C64:G64"/>
    <mergeCell ref="C65:G65"/>
    <mergeCell ref="C67:G67"/>
    <mergeCell ref="C68:G68"/>
    <mergeCell ref="C69:G69"/>
    <mergeCell ref="C70:G70"/>
    <mergeCell ref="C71:G71"/>
    <mergeCell ref="C75:G75"/>
    <mergeCell ref="C76:G76"/>
    <mergeCell ref="C77:G77"/>
    <mergeCell ref="C78:G78"/>
    <mergeCell ref="C60:G60"/>
    <mergeCell ref="C35:G35"/>
    <mergeCell ref="C37:G37"/>
    <mergeCell ref="C38:G38"/>
    <mergeCell ref="C41:G41"/>
    <mergeCell ref="C43:G43"/>
    <mergeCell ref="C47:G47"/>
    <mergeCell ref="C48:G48"/>
    <mergeCell ref="C49:G49"/>
    <mergeCell ref="C50:G50"/>
    <mergeCell ref="C54:G54"/>
    <mergeCell ref="C58:G58"/>
    <mergeCell ref="C33:G33"/>
    <mergeCell ref="B1:B3"/>
    <mergeCell ref="C1:G1"/>
    <mergeCell ref="C2:G2"/>
    <mergeCell ref="I2:I3"/>
    <mergeCell ref="C3:G3"/>
    <mergeCell ref="C5:G5"/>
    <mergeCell ref="C6:G6"/>
    <mergeCell ref="C20:G20"/>
    <mergeCell ref="C22:G22"/>
    <mergeCell ref="C30:G30"/>
    <mergeCell ref="C32:G32"/>
  </mergeCells>
  <hyperlinks>
    <hyperlink ref="B7" r:id="rId1" tooltip="2009 flu pandemic in Brazil" display="http://en.wikipedia.org/wiki/2009_flu_pandemic_in_Brazil"/>
    <hyperlink ref="G7" location="cite_note-paho-w37-Sep25-1" display="cite_note-paho-w37-Sep25-1"/>
    <hyperlink ref="H7" location="cite_note-brazil-2" display="cite_note-brazil-2"/>
    <hyperlink ref="I7" location="cite_note-brazil-2" display="cite_note-brazil-2"/>
    <hyperlink ref="G8" location="cite_note-paho-w37-Sep25-1" display="cite_note-paho-w37-Sep25-1"/>
    <hyperlink ref="H8" location="cite_note-3" display="cite_note-3"/>
    <hyperlink ref="I8" location="cite_note-4" display="cite_note-4"/>
    <hyperlink ref="B9" r:id="rId2" tooltip="2009 flu pandemic in Argentina" display="http://en.wikipedia.org/wiki/2009_flu_pandemic_in_Argentina"/>
    <hyperlink ref="G9" location="cite_note-argentina-5" display="cite_note-argentina-5"/>
    <hyperlink ref="H9" location="cite_note-argentina-5" display="cite_note-argentina-5"/>
    <hyperlink ref="I9" location="cite_note-ecdc-0" display="cite_note-ecdc-0"/>
    <hyperlink ref="B10" r:id="rId3" tooltip="2009 flu pandemic in India" display="http://en.wikipedia.org/wiki/2009_flu_pandemic_in_India"/>
    <hyperlink ref="G10" location="cite_note-who_searo_Sep13-6" display="cite_note-who_searo_Sep13-6"/>
    <hyperlink ref="I10" location="cite_note-india2-8" display="cite_note-india2-8"/>
    <hyperlink ref="B11" r:id="rId4" tooltip="2009 flu pandemic in Mexico" display="http://en.wikipedia.org/wiki/2009_flu_pandemic_in_Mexico"/>
    <hyperlink ref="G11" location="cite_note-paho-w37-Sep25-1" display="cite_note-paho-w37-Sep25-1"/>
    <hyperlink ref="H11" location="cite_note-Mexico-Sep25-9" display="cite_note-Mexico-Sep25-9"/>
    <hyperlink ref="I11" location="cite_note-ecdc-0" display="cite_note-ecdc-0"/>
    <hyperlink ref="B12" r:id="rId5" tooltip="2009 flu pandemic in Australia" display="http://en.wikipedia.org/wiki/2009_flu_pandemic_in_Australia"/>
    <hyperlink ref="G12" location="cite_note-who-w37-10" display="cite_note-who-w37-10"/>
    <hyperlink ref="H12" location="cite_note-australia-11" display="cite_note-australia-11"/>
    <hyperlink ref="I12" location="cite_note-ecdc-0" display="cite_note-ecdc-0"/>
    <hyperlink ref="B13" r:id="rId6" tooltip="2009 flu pandemic in Thailand" display="http://en.wikipedia.org/wiki/2009_flu_pandemic_in_Thailand"/>
    <hyperlink ref="G13" location="cite_note-who_searo_Sep13-6" display="cite_note-who_searo_Sep13-6"/>
    <hyperlink ref="H13" location="cite_note-who_searo_cases_Sep13-12" display="cite_note-who_searo_cases_Sep13-12"/>
    <hyperlink ref="I13" location="cite_note-ecdc-0" display="cite_note-ecdc-0"/>
    <hyperlink ref="B14" r:id="rId7" location="Peru" tooltip="2009 flu pandemic in South America" display="http://en.wikipedia.org/wiki/2009_flu_pandemic_in_South_America - Peru"/>
    <hyperlink ref="G14" location="cite_note-paho-w37-Sep25-1" display="cite_note-paho-w37-Sep25-1"/>
    <hyperlink ref="H14" location="cite_note-paho_Sep25-13" display="cite_note-paho_Sep25-13"/>
    <hyperlink ref="I14" location="cite_note-ecdc-0" display="cite_note-ecdc-0"/>
    <hyperlink ref="B15" r:id="rId8" tooltip="2009 flu pandemic in Chile" display="http://en.wikipedia.org/wiki/2009_flu_pandemic_in_Chile"/>
    <hyperlink ref="G15" location="cite_note-Chile_Oficial-14" display="cite_note-Chile_Oficial-14"/>
    <hyperlink ref="H15" location="cite_note-paho_Sep25-13" display="cite_note-paho_Sep25-13"/>
    <hyperlink ref="I15" location="cite_note-ecdc-0" display="cite_note-ecdc-0"/>
    <hyperlink ref="B16" r:id="rId9" tooltip="2009 flu pandemic in Venezuela" display="http://en.wikipedia.org/wiki/2009_flu_pandemic_in_Venezuela"/>
    <hyperlink ref="G16" location="cite_note-paho-w36-Sep18-15" display="cite_note-paho-w36-Sep18-15"/>
    <hyperlink ref="H16" location="cite_note-paho_Sep25-13" display="cite_note-paho_Sep25-13"/>
    <hyperlink ref="I16" location="cite_note-ecdc-0" display="cite_note-ecdc-0"/>
    <hyperlink ref="H17" location="cite_note-HPA39-18" display="cite_note-HPA39-18"/>
    <hyperlink ref="I17" location="cite_note-ecdc-0" display="cite_note-ecdc-0"/>
    <hyperlink ref="B18" r:id="rId10" location="Colombia" tooltip="2009 flu pandemic in South America" display="http://en.wikipedia.org/wiki/2009_flu_pandemic_in_South_America - Colombia"/>
    <hyperlink ref="G18" location="cite_note-paho-w35-Sep11-19" display="cite_note-paho-w35-Sep11-19"/>
    <hyperlink ref="H18" location="cite_note-paho_Sep25-13" display="cite_note-paho_Sep25-13"/>
    <hyperlink ref="I18" location="cite_note-ecdc-0" display="cite_note-ecdc-0"/>
    <hyperlink ref="B19" r:id="rId11" tooltip="2009 flu pandemic in Canada" display="http://en.wikipedia.org/wiki/2009_flu_pandemic_in_Canada"/>
    <hyperlink ref="G19" location="cite_note-paho-w37-Sep25-1" display="cite_note-paho-w37-Sep25-1"/>
    <hyperlink ref="H19" location="cite_note-Wiki_Canada-20" display="cite_note-Wiki_Canada-20"/>
    <hyperlink ref="I19" location="cite_note-ecdc-0" display="cite_note-ecdc-0"/>
    <hyperlink ref="B20" r:id="rId12" tooltip="2009 flu pandemic in Malaysia" display="http://en.wikipedia.org/wiki/2009_flu_pandemic_in_Malaysia"/>
    <hyperlink ref="H20" location="cite_note-malaysia-21" display="cite_note-malaysia-21"/>
    <hyperlink ref="I20" location="cite_note-ecdc-0" display="cite_note-ecdc-0"/>
    <hyperlink ref="B21" r:id="rId13" location="Ecuador" tooltip="2009 flu pandemic in South America" display="http://en.wikipedia.org/wiki/2009_flu_pandemic_in_South_America - Ecuador"/>
    <hyperlink ref="G21" location="cite_note-paho-w37-Sep25-1" display="cite_note-paho-w37-Sep25-1"/>
    <hyperlink ref="H21" location="cite_note-paho_Sep25-13" display="cite_note-paho_Sep25-13"/>
    <hyperlink ref="I21" location="cite_note-ecdc-0" display="cite_note-ecdc-0"/>
    <hyperlink ref="B22" r:id="rId14" location="South_Africa" tooltip="2009 flu pandemic in Africa" display="http://en.wikipedia.org/wiki/2009_flu_pandemic_in_Africa - South_Africa"/>
    <hyperlink ref="H22" location="cite_note-southafrica-22" display="cite_note-southafrica-22"/>
    <hyperlink ref="I22" location="cite_note-ecdc-0" display="cite_note-ecdc-0"/>
    <hyperlink ref="B23" r:id="rId15" location="Paraguay" tooltip="2009 flu pandemic in South America" display="http://en.wikipedia.org/wiki/2009_flu_pandemic_in_South_America - Paraguay"/>
    <hyperlink ref="G23" location="cite_note-paho-w36-Sep25-23" display="cite_note-paho-w36-Sep25-23"/>
    <hyperlink ref="H23" location="cite_note-paho_Sep25-13" display="cite_note-paho_Sep25-13"/>
    <hyperlink ref="I23" location="cite_note-ecdc-0" display="cite_note-ecdc-0"/>
    <hyperlink ref="B24" r:id="rId16" location="Bolivia" tooltip="2009 flu pandemic in South America" display="http://en.wikipedia.org/wiki/2009_flu_pandemic_in_South_America - Bolivia"/>
    <hyperlink ref="G24" location="cite_note-paho-w36-Sep18-15" display="cite_note-paho-w36-Sep18-15"/>
    <hyperlink ref="H24" location="cite_note-bolivia_official-24" display="cite_note-bolivia_official-24"/>
    <hyperlink ref="I24" location="cite_note-25" display="cite_note-25"/>
    <hyperlink ref="B25" r:id="rId17" tooltip="2009 flu pandemic in Costa Rica" display="http://en.wikipedia.org/wiki/2009_flu_pandemic_in_Costa_Rica"/>
    <hyperlink ref="G25" location="cite_note-paho-w37-Sep25-1" display="cite_note-paho-w37-Sep25-1"/>
    <hyperlink ref="H25" location="cite_note-paho_Sep25-13" display="cite_note-paho_Sep25-13"/>
    <hyperlink ref="I25" location="cite_note-ecdc-0" display="cite_note-ecdc-0"/>
    <hyperlink ref="B26" r:id="rId18" location="Spain" tooltip="2009 flu pandemic in Spain" display="http://en.wikipedia.org/wiki/2009_flu_pandemic_in_Spain - Spain"/>
    <hyperlink ref="G26" location="cite_note-EISN-w36-26" display="cite_note-EISN-w36-26"/>
    <hyperlink ref="H26" location="cite_note-ecdc_Sep28-27" display="cite_note-ecdc_Sep28-27"/>
    <hyperlink ref="I26" location="cite_note-ecdc-0" display="cite_note-ecdc-0"/>
    <hyperlink ref="B27" r:id="rId19" tooltip="2009 flu pandemic in Uruguay" display="http://en.wikipedia.org/wiki/2009_flu_pandemic_in_Uruguay"/>
    <hyperlink ref="G27" location="cite_note-paho-w34.28Aug29.29-Sep11-28" display="cite_note-paho-w34.28Aug29.29-Sep11-28"/>
    <hyperlink ref="H27" location="cite_note-paho_Sep25-13" display="cite_note-paho_Sep25-13"/>
    <hyperlink ref="I27" location="cite_note-ecdc-0" display="cite_note-ecdc-0"/>
    <hyperlink ref="G28" location="cite_note-EuroFlu-w38-29" display="cite_note-EuroFlu-w38-29"/>
    <hyperlink ref="I28" location="cite_note-ecdc-0" display="cite_note-ecdc-0"/>
    <hyperlink ref="B29" r:id="rId20" tooltip="2009 flu pandemic in the Philippines" display="http://en.wikipedia.org/wiki/2009_flu_pandemic_in_the_Philippines"/>
    <hyperlink ref="G29" location="cite_note-who-w30-32" display="cite_note-who-w30-32"/>
    <hyperlink ref="H29" location="cite_note-RP-33" display="cite_note-RP-33"/>
    <hyperlink ref="I29" location="cite_note-ecdc-0" display="cite_note-ecdc-0"/>
    <hyperlink ref="B30" r:id="rId21" location="Saudi_Arabia" tooltip="2009 flu pandemic in Asia" display="http://en.wikipedia.org/wiki/2009_flu_pandemic_in_Asia - Saudi_Arabia"/>
    <hyperlink ref="H30" location="cite_note-who_emro_Sep26-34" display="cite_note-who_emro_Sep26-34"/>
    <hyperlink ref="I30" location="cite_note-ecdc-0" display="cite_note-ecdc-0"/>
    <hyperlink ref="B31" r:id="rId22" location="Israel" tooltip="2009 flu pandemic in Asia" display="http://en.wikipedia.org/wiki/2009_flu_pandemic_in_Asia - Israel"/>
    <hyperlink ref="G31" location="cite_note-EuroFlu-w38-29" display="cite_note-EuroFlu-w38-29"/>
    <hyperlink ref="H31" location="cite_note-israel-35" display="cite_note-israel-35"/>
    <hyperlink ref="I31" location="cite_note-36" display="cite_note-36"/>
    <hyperlink ref="B32" r:id="rId23" tooltip="2009 flu pandemic in Hong Kong" display="http://en.wikipedia.org/wiki/2009_flu_pandemic_in_Hong_Kong"/>
    <hyperlink ref="H32" location="cite_note-hongkong-37" display="cite_note-hongkong-37"/>
    <hyperlink ref="I32" location="cite_note-hongkong-37" display="cite_note-hongkong-37"/>
    <hyperlink ref="B33" r:id="rId24" location="Oman" tooltip="2009 flu pandemic in Asia" display="http://en.wikipedia.org/wiki/2009_flu_pandemic_in_Asia - Oman"/>
    <hyperlink ref="H33" location="cite_note-oman-38" display="cite_note-oman-38"/>
    <hyperlink ref="I33" location="cite_note-ecdc-0" display="cite_note-ecdc-0"/>
    <hyperlink ref="B34" r:id="rId25" location="Dominican_Republic" tooltip="2009 flu pandemic in North America" display="http://en.wikipedia.org/wiki/2009_flu_pandemic_in_North_America - Dominican_Republic"/>
    <hyperlink ref="G34" location="cite_note-paho-w37-Sep25-1" display="cite_note-paho-w37-Sep25-1"/>
    <hyperlink ref="H34" location="cite_note-paho_Sep25-13" display="cite_note-paho_Sep25-13"/>
    <hyperlink ref="I34" location="cite_note-ecdc-0" display="cite_note-ecdc-0"/>
    <hyperlink ref="B35" r:id="rId26" tooltip="2009 flu pandemic in Japan" display="http://en.wikipedia.org/wiki/2009_flu_pandemic_in_Japan"/>
    <hyperlink ref="C35" location="cite_note-who-w35-39" display="cite_note-who-w35-39"/>
    <hyperlink ref="H35" location="cite_note-japan-40" display="cite_note-japan-40"/>
    <hyperlink ref="I35" location="cite_note-41" display="cite_note-41"/>
    <hyperlink ref="B36" r:id="rId27" location="El_Salvador" tooltip="2009 flu pandemic in North America" display="http://en.wikipedia.org/wiki/2009_flu_pandemic_in_North_America - El_Salvador"/>
    <hyperlink ref="G36" location="cite_note-paho-w37-Sep25-1" display="cite_note-paho-w37-Sep25-1"/>
    <hyperlink ref="H36" location="cite_note-paho_Sep25-13" display="cite_note-paho_Sep25-13"/>
    <hyperlink ref="I36" location="cite_note-ecdc-0" display="cite_note-ecdc-0"/>
    <hyperlink ref="B37" r:id="rId28" location="Taiwan" tooltip="2009 flu pandemic in Asia" display="http://en.wikipedia.org/wiki/2009_flu_pandemic_in_Asia - Taiwan"/>
    <hyperlink ref="H37" location="cite_note-taiwan-42" display="cite_note-taiwan-42"/>
    <hyperlink ref="I37" location="cite_note-taiwan2-43" display="cite_note-taiwan2-43"/>
    <hyperlink ref="B38" r:id="rId29" location="Singapore" tooltip="2009 flu pandemic in Asia" display="http://en.wikipedia.org/wiki/2009_flu_pandemic_in_Asia - Singapore"/>
    <hyperlink ref="H38" location="cite_note-singapore-44" display="cite_note-singapore-44"/>
    <hyperlink ref="I38" location="cite_note-ecdc-0" display="cite_note-ecdc-0"/>
    <hyperlink ref="B39" r:id="rId30" tooltip="2009 flu pandemic in New Zealand" display="http://en.wikipedia.org/wiki/2009_flu_pandemic_in_New_Zealand"/>
    <hyperlink ref="G39" location="cite_note-who-w37-10" display="cite_note-who-w37-10"/>
    <hyperlink ref="H39" location="cite_note-45" display="cite_note-45"/>
    <hyperlink ref="I39" location="cite_note-ecdc-0" display="cite_note-ecdc-0"/>
    <hyperlink ref="B40" r:id="rId31" location="Honduras" tooltip="2009 flu pandemic in North America" display="http://en.wikipedia.org/wiki/2009_flu_pandemic_in_North_America - Honduras"/>
    <hyperlink ref="G40" location="cite_note-paho-w36-Sep25-23" display="cite_note-paho-w36-Sep25-23"/>
    <hyperlink ref="H40" location="cite_note-paho_Sep25-13" display="cite_note-paho_Sep25-13"/>
    <hyperlink ref="I40" location="cite_note-ecdc-0" display="cite_note-ecdc-0"/>
    <hyperlink ref="B41" r:id="rId32" location="Vietnam" tooltip="2009 flu pandemic in Asia" display="http://en.wikipedia.org/wiki/2009_flu_pandemic_in_Asia - Vietnam"/>
    <hyperlink ref="H41" location="cite_note-vietnam-46" display="cite_note-vietnam-46"/>
    <hyperlink ref="I41" location="cite_note-vietnam-46" display="cite_note-vietnam-46"/>
    <hyperlink ref="B42" r:id="rId33" location="Guatemala" tooltip="2009 flu pandemic in North America" display="http://en.wikipedia.org/wiki/2009_flu_pandemic_in_North_America - Guatemala"/>
    <hyperlink ref="G42" location="cite_note-paho-w35-Sep11-19" display="cite_note-paho-w35-Sep11-19"/>
    <hyperlink ref="H42" location="cite_note-paho_Sep25-13" display="cite_note-paho_Sep25-13"/>
    <hyperlink ref="I42" location="cite_note-ecdc-0" display="cite_note-ecdc-0"/>
    <hyperlink ref="B43" r:id="rId34" location="South_Korea" tooltip="2009 flu pandemic in Asia" display="http://en.wikipedia.org/wiki/2009_flu_pandemic_in_Asia - South_Korea"/>
    <hyperlink ref="H43" location="cite_note-southkorea-47" display="cite_note-southkorea-47"/>
    <hyperlink ref="I43" location="cite_note-ecdc-0" display="cite_note-ecdc-0"/>
    <hyperlink ref="B44" r:id="rId35" location="Panama" tooltip="2009 flu pandemic in North America" display="http://en.wikipedia.org/wiki/2009_flu_pandemic_in_North_America - Panama"/>
    <hyperlink ref="G44" location="cite_note-paho-w36-Sep18-15" display="cite_note-paho-w36-Sep18-15"/>
    <hyperlink ref="H44" location="cite_note-panama-48" display="cite_note-panama-48"/>
    <hyperlink ref="I44" location="cite_note-ecdc-0" display="cite_note-ecdc-0"/>
    <hyperlink ref="B45" r:id="rId36" location="Indonesia" tooltip="2009 flu pandemic in Asia" display="http://en.wikipedia.org/wiki/2009_flu_pandemic_in_Asia - Indonesia"/>
    <hyperlink ref="G45" location="cite_note-who_searo_Sep13-6" display="cite_note-who_searo_Sep13-6"/>
    <hyperlink ref="H45" location="cite_note-who_searo_cases_Sep13-12" display="cite_note-who_searo_cases_Sep13-12"/>
    <hyperlink ref="I45" location="cite_note-ecdc-0" display="cite_note-ecdc-0"/>
    <hyperlink ref="B46" r:id="rId37" location="Nicaragua" tooltip="2009 flu pandemic in North America" display="http://en.wikipedia.org/wiki/2009_flu_pandemic_in_North_America - Nicaragua"/>
    <hyperlink ref="G46" location="cite_note-paho-w37-Sep25-1" display="cite_note-paho-w37-Sep25-1"/>
    <hyperlink ref="H46" location="cite_note-paho_Sep25-13" display="cite_note-paho_Sep25-13"/>
    <hyperlink ref="I46" location="cite_note-ecdc-0" display="cite_note-ecdc-0"/>
    <hyperlink ref="B47" r:id="rId38" location="Kuwait" tooltip="2009 flu pandemic in Asia" display="http://en.wikipedia.org/wiki/2009_flu_pandemic_in_Asia - Kuwait"/>
    <hyperlink ref="H47" location="cite_note-who_emro_Sep26-34" display="cite_note-who_emro_Sep26-34"/>
    <hyperlink ref="I47" location="cite_note-ecdc-0" display="cite_note-ecdc-0"/>
    <hyperlink ref="B48" r:id="rId39" location="Mauritius" tooltip="2009 flu pandemic in Africa" display="http://en.wikipedia.org/wiki/2009_flu_pandemic_in_Africa - Mauritius"/>
    <hyperlink ref="H48" location="cite_note-who_afro_upd47-49" display="cite_note-who_afro_upd47-49"/>
    <hyperlink ref="I48" location="cite_note-ecdc-0" display="cite_note-ecdc-0"/>
    <hyperlink ref="B49" r:id="rId40" location="Yemen" tooltip="2009 flu pandemic in Asia" display="http://en.wikipedia.org/wiki/2009_flu_pandemic_in_Asia - Yemen"/>
    <hyperlink ref="H49" location="cite_note-who_emro_Sep26-34" display="cite_note-who_emro_Sep26-34"/>
    <hyperlink ref="I49" location="cite_note-ecdc-0" display="cite_note-ecdc-0"/>
    <hyperlink ref="B50" r:id="rId41" location="United_Arab_Emirates" tooltip="2009 flu pandemic in Asia" display="http://en.wikipedia.org/wiki/2009_flu_pandemic_in_Asia - United_Arab_Emirates"/>
    <hyperlink ref="H50" location="cite_note-ecdc_Aug9-50" display="cite_note-ecdc_Aug9-50"/>
    <hyperlink ref="I50" location="cite_note-ecdc-0" display="cite_note-ecdc-0"/>
    <hyperlink ref="G51" location="cite_note-EuroFlu-w38-29" display="cite_note-EuroFlu-w38-29"/>
    <hyperlink ref="H51" location="cite_note-ecdc_Sep28-27" display="cite_note-ecdc_Sep28-27"/>
    <hyperlink ref="I51" location="cite_note-ecdc-0" display="cite_note-ecdc-0"/>
    <hyperlink ref="B52" r:id="rId42" tooltip="2009 flu pandemic in Norway" display="http://en.wikipedia.org/wiki/2009_flu_pandemic_in_Norway"/>
    <hyperlink ref="G52" location="cite_note-EuroFlu-w37.28STI.29.2Bwho-w32.28J.29-51" display="cite_note-EuroFlu-w37.28STI.29.2Bwho-w32.28J.29-51"/>
    <hyperlink ref="I52" location="cite_note-ecdc-0" display="cite_note-ecdc-0"/>
    <hyperlink ref="B53" r:id="rId43" location="Bangladesh" tooltip="2009 flu pandemic in Asia" display="http://en.wikipedia.org/wiki/2009_flu_pandemic_in_Asia - Bangladesh"/>
    <hyperlink ref="G53" location="cite_note-who_searo_Sep13-6" display="cite_note-who_searo_Sep13-6"/>
    <hyperlink ref="H53" location="cite_note-bangladesh-53" display="cite_note-bangladesh-53"/>
    <hyperlink ref="I53" location="cite_note-ecdc-0" display="cite_note-ecdc-0"/>
    <hyperlink ref="B54" r:id="rId44" location="Iran" tooltip="2009 flu pandemic in Asia" display="http://en.wikipedia.org/wiki/2009_flu_pandemic_in_Asia - Iran"/>
    <hyperlink ref="H54" location="cite_note-who_emro_Sep26-34" display="cite_note-who_emro_Sep26-34"/>
    <hyperlink ref="I54" location="cite_note-ecdc-0" display="cite_note-ecdc-0"/>
    <hyperlink ref="B55" r:id="rId45" location="Jamaica" tooltip="2009 flu pandemic in North America" display="http://en.wikipedia.org/wiki/2009_flu_pandemic_in_North_America - Jamaica"/>
    <hyperlink ref="G55" location="cite_note-paho-w36-Sep25-23" display="cite_note-paho-w36-Sep25-23"/>
    <hyperlink ref="H55" location="cite_note-paho_Sep25-13" display="cite_note-paho_Sep25-13"/>
    <hyperlink ref="I55" location="cite_note-ecdc-0" display="cite_note-ecdc-0"/>
    <hyperlink ref="B56" r:id="rId46" location="Italy" tooltip="2009 flu pandemic in Europe" display="http://en.wikipedia.org/wiki/2009_flu_pandemic_in_Europe - Italy"/>
    <hyperlink ref="G56" location="cite_note-EuroFlu-w31-54" display="cite_note-EuroFlu-w31-54"/>
    <hyperlink ref="H56" location="cite_note-ecdc_Sep28-27" display="cite_note-ecdc_Sep28-27"/>
    <hyperlink ref="I56" location="cite_note-ecdc-0" display="cite_note-ecdc-0"/>
    <hyperlink ref="B57" r:id="rId47" location="Greece" tooltip="2009 flu pandemic in Europe" display="http://en.wikipedia.org/wiki/2009_flu_pandemic_in_Europe - Greece"/>
    <hyperlink ref="G57" location="cite_note-EISN-w36-26" display="cite_note-EISN-w36-26"/>
    <hyperlink ref="H57" location="cite_note-ecdc_Sep28-27" display="cite_note-ecdc_Sep28-27"/>
    <hyperlink ref="I57" location="cite_note-ecdc-0" display="cite_note-ecdc-0"/>
    <hyperlink ref="B58" r:id="rId48" location="Qatar" tooltip="2009 flu pandemic in Asia" display="http://en.wikipedia.org/wiki/2009_flu_pandemic_in_Asia - Qatar"/>
    <hyperlink ref="H58" location="cite_note-qatar-55" display="cite_note-qatar-55"/>
    <hyperlink ref="I58" location="cite_note-ecdc-0" display="cite_note-ecdc-0"/>
    <hyperlink ref="B59" r:id="rId49" location="Malta" tooltip="2009 flu pandemic in Europe" display="http://en.wikipedia.org/wiki/2009_flu_pandemic_in_Europe - Malta"/>
    <hyperlink ref="G59" location="cite_note-EISN-w36-26" display="cite_note-EISN-w36-26"/>
    <hyperlink ref="H59" location="cite_note-ecdc_Sep28-27" display="cite_note-ecdc_Sep28-27"/>
    <hyperlink ref="I59" location="cite_note-ecdc-0" display="cite_note-ecdc-0"/>
    <hyperlink ref="B60" r:id="rId50" location="Bahrain" tooltip="2009 flu pandemic in Asia" display="http://en.wikipedia.org/wiki/2009_flu_pandemic_in_Asia - Bahrain"/>
    <hyperlink ref="H60" location="cite_note-who_emro_Sep26-34" display="cite_note-who_emro_Sep26-34"/>
    <hyperlink ref="I60" location="cite_note-ecdc-0" display="cite_note-ecdc-0"/>
    <hyperlink ref="B61" r:id="rId51" location="Portugal" tooltip="2009 flu pandemic in Europe" display="http://en.wikipedia.org/wiki/2009_flu_pandemic_in_Europe - Portugal"/>
    <hyperlink ref="G61" location="cite_note-EuroFlu-w38-29" display="cite_note-EuroFlu-w38-29"/>
    <hyperlink ref="H61" location="cite_note-56" display="cite_note-56"/>
    <hyperlink ref="I61" location="cite_note-ecdc-0" display="cite_note-ecdc-0"/>
    <hyperlink ref="B62" r:id="rId52" location="Sweden" tooltip="2009 flu pandemic in Europe" display="http://en.wikipedia.org/wiki/2009_flu_pandemic_in_Europe - Sweden"/>
    <hyperlink ref="G62" location="cite_note-EuroFlu-w37-57" display="cite_note-EuroFlu-w37-57"/>
    <hyperlink ref="H62" location="cite_note-ecdc_Sep28-27" display="cite_note-ecdc_Sep28-27"/>
    <hyperlink ref="I62" location="cite_note-ecdc-0" display="cite_note-ecdc-0"/>
    <hyperlink ref="B63" r:id="rId53" location="Ireland" tooltip="2009 flu pandemic in Europe" display="http://en.wikipedia.org/wiki/2009_flu_pandemic_in_Europe - Ireland"/>
    <hyperlink ref="G63" location="cite_note-EuroFlu-w38-29" display="cite_note-EuroFlu-w38-29"/>
    <hyperlink ref="H63" location="cite_note-ecdc_Sep28-27" display="cite_note-ecdc_Sep28-27"/>
    <hyperlink ref="I63" location="cite_note-ecdc-0" display="cite_note-ecdc-0"/>
    <hyperlink ref="B64" r:id="rId54" location="Egypt" tooltip="2009 flu pandemic in Africa" display="http://en.wikipedia.org/wiki/2009_flu_pandemic_in_Africa - Egypt"/>
    <hyperlink ref="H64" location="cite_note-who_emro_Sep26-34" display="cite_note-who_emro_Sep26-34"/>
    <hyperlink ref="I64" location="cite_note-ecdc-0" display="cite_note-ecdc-0"/>
    <hyperlink ref="B65" r:id="rId55" location="Lebanon" tooltip="2009 flu pandemic in Asia" display="http://en.wikipedia.org/wiki/2009_flu_pandemic_in_Asia - Lebanon"/>
    <hyperlink ref="H65" location="cite_note-who_emro_Sep26-34" display="cite_note-who_emro_Sep26-34"/>
    <hyperlink ref="I65" location="cite_note-ecdc-0" display="cite_note-ecdc-0"/>
    <hyperlink ref="B66" r:id="rId56" location="Hungary" tooltip="2009 flu pandemic in Europe" display="http://en.wikipedia.org/wiki/2009_flu_pandemic_in_Europe - Hungary"/>
    <hyperlink ref="G66" location="cite_note-EISN-w36.28STI.29.2Bwho-w35.28J.29-58" display="cite_note-EISN-w36.28STI.29.2Bwho-w35.28J.29-58"/>
    <hyperlink ref="H66" location="cite_note-ecdc_Sep28-27" display="cite_note-ecdc_Sep28-27"/>
    <hyperlink ref="I66" location="cite_note-ecdc-0" display="cite_note-ecdc-0"/>
    <hyperlink ref="B67" r:id="rId57" location="Samoa" tooltip="2009 flu pandemic in Oceania" display="http://en.wikipedia.org/wiki/2009_flu_pandemic_in_Oceania - Samoa"/>
    <hyperlink ref="H67" location="cite_note-pacific_Sep22-31" display="cite_note-pacific_Sep22-31"/>
    <hyperlink ref="I67" location="cite_note-ecdc-0" display="cite_note-ecdc-0"/>
    <hyperlink ref="B68" r:id="rId58" location="Suriname" tooltip="2009 flu pandemic in South America" display="http://en.wikipedia.org/wiki/2009_flu_pandemic_in_South_America - Suriname"/>
    <hyperlink ref="C68" location="cite_note-paho-w35-Sep11-19" display="cite_note-paho-w35-Sep11-19"/>
    <hyperlink ref="H68" location="cite_note-suriname-59" display="cite_note-suriname-59"/>
    <hyperlink ref="I68" location="cite_note-ecdc-0" display="cite_note-ecdc-0"/>
    <hyperlink ref="B69" r:id="rId59" location="Mozambique" tooltip="2009 flu pandemic in Africa" display="http://en.wikipedia.org/wiki/2009_flu_pandemic_in_Africa - Mozambique"/>
    <hyperlink ref="H69" location="cite_note-mozambique-60" display="cite_note-mozambique-60"/>
    <hyperlink ref="I69" location="cite_note-ecdc-0" display="cite_note-ecdc-0"/>
    <hyperlink ref="B70" r:id="rId60" location="Syria" tooltip="2009 flu pandemic in Asia" display="http://en.wikipedia.org/wiki/2009_flu_pandemic_in_Asia - Syria"/>
    <hyperlink ref="H70" location="cite_note-who_emro_Sep26-34" display="cite_note-who_emro_Sep26-34"/>
    <hyperlink ref="I70" location="cite_note-ecdc-0" display="cite_note-ecdc-0"/>
    <hyperlink ref="B71" r:id="rId61" location="Macau" tooltip="2009 flu pandemic in Asia" display="http://en.wikipedia.org/wiki/2009_flu_pandemic_in_Asia - Macau"/>
    <hyperlink ref="H71" location="cite_note-hongkong-37" display="cite_note-hongkong-37"/>
    <hyperlink ref="I71" location="cite_note-ecdc-0" display="cite_note-ecdc-0"/>
    <hyperlink ref="B72" r:id="rId62" location="Belgium" tooltip="2009 flu pandemic in Europe" display="http://en.wikipedia.org/wiki/2009_flu_pandemic_in_Europe - Belgium"/>
    <hyperlink ref="G72" location="cite_note-EuroFlu-w37-57" display="cite_note-EuroFlu-w37-57"/>
    <hyperlink ref="H72" location="cite_note-belgium-61" display="cite_note-belgium-61"/>
    <hyperlink ref="I72" location="cite_note-ecdc-0" display="cite_note-ecdc-0"/>
    <hyperlink ref="B73" r:id="rId63" location="Brunei" tooltip="2009 flu pandemic in Asia" display="http://en.wikipedia.org/wiki/2009_flu_pandemic_in_Asia - Brunei"/>
    <hyperlink ref="G73" location="cite_note-who-w37-10" display="cite_note-who-w37-10"/>
    <hyperlink ref="H73" location="cite_note-brunei-62" display="cite_note-brunei-62"/>
    <hyperlink ref="I73" location="cite_note-ecdc-0" display="cite_note-ecdc-0"/>
    <hyperlink ref="B74" r:id="rId64" location="Luxembourg" tooltip="2009 flu pandemic in Europe" display="http://en.wikipedia.org/wiki/2009_flu_pandemic_in_Europe - Luxembourg"/>
    <hyperlink ref="G74" location="cite_note-EuroFlu-w38-29" display="cite_note-EuroFlu-w38-29"/>
    <hyperlink ref="H74" location="cite_note-ecdc_Sep28-27" display="cite_note-ecdc_Sep28-27"/>
    <hyperlink ref="I74" location="cite_note-ecdc-0" display="cite_note-ecdc-0"/>
    <hyperlink ref="B75" r:id="rId65" location="Laos" tooltip="2009 flu pandemic in Asia" display="http://en.wikipedia.org/wiki/2009_flu_pandemic_in_Asia - Laos"/>
    <hyperlink ref="H75" location="cite_note-laos-63" display="cite_note-laos-63"/>
    <hyperlink ref="I75" location="cite_note-ecdc-0" display="cite_note-ecdc-0"/>
    <hyperlink ref="B76" r:id="rId66" location="Iraq" tooltip="2009 flu pandemic in Asia" display="http://en.wikipedia.org/wiki/2009_flu_pandemic_in_Asia - Iraq"/>
    <hyperlink ref="H76" location="cite_note-who_emro_Sep26-34" display="cite_note-who_emro_Sep26-34"/>
    <hyperlink ref="I76" location="cite_note-ecdc-0" display="cite_note-ecdc-0"/>
    <hyperlink ref="B77" r:id="rId67" location="Palestinian_Territories" tooltip="2009 flu pandemic in Asia" display="http://en.wikipedia.org/wiki/2009_flu_pandemic_in_Asia - Palestinian_Territories"/>
    <hyperlink ref="H77" location="cite_note-who_emro_Sep26-34" display="cite_note-who_emro_Sep26-34"/>
    <hyperlink ref="I77" location="cite_note-ecdc-0" display="cite_note-ecdc-0"/>
    <hyperlink ref="B78" r:id="rId68" location="Marshall_Islands" tooltip="2009 flu pandemic in Oceania" display="http://en.wikipedia.org/wiki/2009_flu_pandemic_in_Oceania - Marshall_Islands"/>
    <hyperlink ref="H78" location="cite_note-pacific_Sep22-31" display="cite_note-pacific_Sep22-31"/>
    <hyperlink ref="I78" location="cite_note-ecdc-0" display="cite_note-ecdc-0"/>
    <hyperlink ref="B79" r:id="rId69" location="Cayman_Islands" tooltip="2009 flu pandemic in North America" display="http://en.wikipedia.org/wiki/2009_flu_pandemic_in_North_America - Cayman_Islands"/>
    <hyperlink ref="H79" location="cite_note-HPA39-18" display="cite_note-HPA39-18"/>
    <hyperlink ref="I79" location="cite_note-ecdc-0" display="cite_note-ecdc-0"/>
    <hyperlink ref="B80" r:id="rId70" location="Cambodia" tooltip="2009 flu pandemic in Asia" display="http://en.wikipedia.org/wiki/2009_flu_pandemic_in_Asia - Cambodia"/>
    <hyperlink ref="G80" location="cite_note-who-w37-10" display="cite_note-who-w37-10"/>
    <hyperlink ref="H80" location="cite_note-cambodia-64" display="cite_note-cambodia-64"/>
    <hyperlink ref="I80" location="cite_note-ecdc-0" display="cite_note-ecdc-0"/>
    <hyperlink ref="B81" r:id="rId71" location="Cook_Islands" tooltip="2009 flu pandemic in Oceania" display="http://en.wikipedia.org/wiki/2009_flu_pandemic_in_Oceania - Cook_Islands"/>
    <hyperlink ref="H81" location="cite_note-pacific_Sep22-31" display="cite_note-pacific_Sep22-31"/>
    <hyperlink ref="I81" location="cite_note-ecdc-0" display="cite_note-ecdc-0"/>
    <hyperlink ref="B82" r:id="rId72" location="Namibia" tooltip="2009 flu pandemic in Africa" display="http://en.wikipedia.org/wiki/2009_flu_pandemic_in_Africa - Namibia"/>
    <hyperlink ref="H82" location="cite_note-namibia-65" display="cite_note-namibia-65"/>
    <hyperlink ref="I82" location="cite_note-ecdc-0" display="cite_note-ecdc-0"/>
    <hyperlink ref="B83" r:id="rId73" location="Tonga" tooltip="2009 flu pandemic in Oceania" display="http://en.wikipedia.org/wiki/2009_flu_pandemic_in_Oceania - Tonga"/>
    <hyperlink ref="H83" location="cite_note-pacific_Sep22-31" display="cite_note-pacific_Sep22-31"/>
    <hyperlink ref="I83" location="cite_note-ecdc-0" display="cite_note-ecdc-0"/>
    <hyperlink ref="B84" r:id="rId74" location="Madagascar" tooltip="2009 flu pandemic in Africa" display="http://en.wikipedia.org/wiki/2009_flu_pandemic_in_Africa - Madagascar"/>
    <hyperlink ref="H84" location="cite_note-who_afro_upd47-49" display="cite_note-who_afro_upd47-49"/>
    <hyperlink ref="I84" location="cite_note-ecdc-0" display="cite_note-ecdc-0"/>
    <hyperlink ref="B85" r:id="rId75" location="Ghana" tooltip="2009 flu pandemic in Africa" display="http://en.wikipedia.org/wiki/2009_flu_pandemic_in_Africa - Ghana"/>
    <hyperlink ref="H85" location="cite_note-who_afro_upd47-49" display="cite_note-who_afro_upd47-49"/>
    <hyperlink ref="I85" location="cite_note-ecdc-0" display="cite_note-ecdc-0"/>
    <hyperlink ref="B86" r:id="rId76" location="St._Kitts_and_Nevis" tooltip="2009 flu pandemic in North America" display="http://en.wikipedia.org/wiki/2009_flu_pandemic_in_North_America - St._Kitts_and_Nevis"/>
    <hyperlink ref="G86" location="cite_note-paho-w37-Sep25-1" display="cite_note-paho-w37-Sep25-1"/>
    <hyperlink ref="H86" location="cite_note-paho_Sep25-13" display="cite_note-paho_Sep25-13"/>
    <hyperlink ref="I86" location="cite_note-ecdc-0" display="cite_note-ecdc-0"/>
    <hyperlink ref="B87" r:id="rId77" location="Solomon_Islands" tooltip="2009 flu pandemic in Oceania" display="http://en.wikipedia.org/wiki/2009_flu_pandemic_in_Oceania - Solomon_Islands"/>
    <hyperlink ref="H87" location="cite_note-pacific_Sep22-31" display="cite_note-pacific_Sep22-31"/>
    <hyperlink ref="I87" location="cite_note-ecdc-0" display="cite_note-ecdc-0"/>
  </hyperlinks>
  <pageMargins left="0.7" right="0.7" top="0.75" bottom="0.75" header="0.3" footer="0.3"/>
  <pageSetup orientation="portrait" horizontalDpi="1200" verticalDpi="1200" r:id="rId78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70"/>
  <sheetViews>
    <sheetView zoomScale="85" zoomScaleNormal="85" workbookViewId="0">
      <selection activeCell="H6" sqref="H6"/>
    </sheetView>
  </sheetViews>
  <sheetFormatPr defaultColWidth="9.140625" defaultRowHeight="15"/>
  <cols>
    <col min="1" max="1" width="5.7109375" style="16" customWidth="1"/>
    <col min="2" max="2" width="15.5703125" style="16" customWidth="1"/>
    <col min="3" max="3" width="10.5703125" style="16" customWidth="1"/>
    <col min="4" max="7" width="9.140625" style="16"/>
    <col min="8" max="8" width="14.7109375" style="16" customWidth="1"/>
    <col min="9" max="9" width="9.140625" style="16"/>
    <col min="10" max="10" width="14.5703125" style="16" customWidth="1"/>
    <col min="11" max="11" width="11.140625" style="16" customWidth="1"/>
    <col min="12" max="13" width="10" style="61" customWidth="1"/>
    <col min="14" max="14" width="9.7109375" style="65" customWidth="1"/>
    <col min="15" max="17" width="9.140625" style="16"/>
    <col min="18" max="18" width="9.5703125" style="16" customWidth="1"/>
    <col min="19" max="19" width="21.140625" style="109" customWidth="1"/>
    <col min="20" max="16384" width="9.140625" style="16"/>
  </cols>
  <sheetData>
    <row r="1" spans="1:23" ht="15.75" thickBot="1">
      <c r="B1" s="231" t="s">
        <v>0</v>
      </c>
      <c r="C1" s="233" t="s">
        <v>1</v>
      </c>
      <c r="D1" s="233"/>
      <c r="E1" s="233"/>
      <c r="F1" s="233"/>
      <c r="G1" s="233"/>
      <c r="H1" s="113" t="s">
        <v>2</v>
      </c>
      <c r="I1" s="81" t="s">
        <v>3</v>
      </c>
      <c r="J1" s="26">
        <f>SUBTOTAL(9,L3:L94)</f>
        <v>154834</v>
      </c>
      <c r="K1" s="26">
        <f>J1*-1</f>
        <v>-154834</v>
      </c>
      <c r="L1" s="69" t="s">
        <v>2</v>
      </c>
      <c r="M1" s="94"/>
      <c r="N1" s="69" t="s">
        <v>2</v>
      </c>
      <c r="O1" s="55">
        <v>304961</v>
      </c>
      <c r="P1" s="56">
        <v>150127</v>
      </c>
      <c r="Q1" s="57">
        <f>O1+P1</f>
        <v>455088</v>
      </c>
      <c r="R1" s="58">
        <f>VALUE(H6)-Q1</f>
        <v>-412</v>
      </c>
      <c r="S1" s="107">
        <f>SUBTOTAL(109,M3:M95)</f>
        <v>4958</v>
      </c>
      <c r="T1" s="96">
        <v>2001</v>
      </c>
      <c r="U1" s="97">
        <v>2957</v>
      </c>
      <c r="V1" s="98">
        <f>U1+T1</f>
        <v>4958</v>
      </c>
      <c r="W1" s="106">
        <f>I6-V1</f>
        <v>-6</v>
      </c>
    </row>
    <row r="2" spans="1:23" ht="15" customHeight="1" thickBot="1">
      <c r="B2" s="232"/>
      <c r="C2" s="234" t="s">
        <v>4</v>
      </c>
      <c r="D2" s="234"/>
      <c r="E2" s="234"/>
      <c r="F2" s="234"/>
      <c r="G2" s="234"/>
      <c r="H2" s="114" t="s">
        <v>6</v>
      </c>
      <c r="I2" s="235" t="s">
        <v>8</v>
      </c>
      <c r="J2" s="73">
        <f>SUM(L7:L29)</f>
        <v>37932</v>
      </c>
      <c r="K2" s="74">
        <f>SUM(L30:L94)</f>
        <v>116902</v>
      </c>
      <c r="L2" s="72"/>
      <c r="M2" s="72"/>
      <c r="N2" s="86" t="str">
        <f>"&gt; 0"</f>
        <v>&gt; 0</v>
      </c>
      <c r="O2" s="21"/>
      <c r="P2" s="21"/>
      <c r="Q2" s="25"/>
      <c r="R2" s="21"/>
      <c r="S2" s="21"/>
      <c r="U2" s="21"/>
    </row>
    <row r="3" spans="1:23" ht="15" customHeight="1">
      <c r="B3" s="232"/>
      <c r="C3" s="236" t="s">
        <v>5</v>
      </c>
      <c r="D3" s="236"/>
      <c r="E3" s="236"/>
      <c r="F3" s="236"/>
      <c r="G3" s="236"/>
      <c r="H3" s="115" t="s">
        <v>7</v>
      </c>
      <c r="I3" s="235"/>
      <c r="J3" s="91">
        <f ca="1">TODAY()</f>
        <v>40179</v>
      </c>
      <c r="K3" s="93">
        <v>40089</v>
      </c>
      <c r="L3" s="70"/>
      <c r="M3" s="95"/>
      <c r="N3" s="67" t="s">
        <v>2</v>
      </c>
      <c r="O3" s="21"/>
      <c r="P3" s="21"/>
      <c r="Q3" s="25"/>
      <c r="R3" s="21"/>
      <c r="S3" s="21"/>
    </row>
    <row r="4" spans="1:23" ht="15.75" thickBot="1">
      <c r="B4" s="82"/>
      <c r="C4" s="83"/>
      <c r="D4" s="83"/>
      <c r="E4" s="83"/>
      <c r="F4" s="83"/>
      <c r="G4" s="83"/>
      <c r="H4" s="83"/>
      <c r="I4" s="84"/>
      <c r="J4" s="88"/>
      <c r="K4" s="89"/>
      <c r="L4" s="71"/>
      <c r="M4" s="95"/>
      <c r="N4" s="68" t="str">
        <f>"&lt; 0"</f>
        <v>&lt; 0</v>
      </c>
      <c r="O4" s="21"/>
      <c r="P4" s="21"/>
      <c r="Q4" s="25"/>
      <c r="R4" s="21"/>
      <c r="S4" s="21"/>
    </row>
    <row r="5" spans="1:23" ht="15.75">
      <c r="A5" s="54" t="s">
        <v>338</v>
      </c>
      <c r="B5" s="50" t="s">
        <v>9</v>
      </c>
      <c r="C5" s="240"/>
      <c r="D5" s="240"/>
      <c r="E5" s="240"/>
      <c r="F5" s="240"/>
      <c r="G5" s="240"/>
      <c r="H5" s="112"/>
      <c r="I5" s="51">
        <v>4432</v>
      </c>
      <c r="J5" s="42"/>
      <c r="K5" s="42"/>
      <c r="L5" s="104"/>
      <c r="M5" s="103"/>
      <c r="S5" s="16"/>
    </row>
    <row r="6" spans="1:23" ht="15.75" thickBot="1">
      <c r="B6" s="8" t="s">
        <v>10</v>
      </c>
      <c r="C6" s="228"/>
      <c r="D6" s="228"/>
      <c r="E6" s="228"/>
      <c r="F6" s="228"/>
      <c r="G6" s="228"/>
      <c r="H6" s="20">
        <v>454676</v>
      </c>
      <c r="I6" s="9">
        <v>4952</v>
      </c>
      <c r="J6" s="42"/>
      <c r="K6" s="42"/>
      <c r="L6" s="105"/>
      <c r="M6" s="71"/>
      <c r="S6" s="16"/>
    </row>
    <row r="7" spans="1:23" s="42" customFormat="1">
      <c r="B7" s="10" t="s">
        <v>11</v>
      </c>
      <c r="C7" s="1" t="s">
        <v>12</v>
      </c>
      <c r="D7" s="2" t="s">
        <v>13</v>
      </c>
      <c r="E7" s="3" t="s">
        <v>14</v>
      </c>
      <c r="F7" s="1" t="s">
        <v>15</v>
      </c>
      <c r="G7" s="111" t="s">
        <v>16</v>
      </c>
      <c r="H7" s="111" t="s">
        <v>349</v>
      </c>
      <c r="I7" s="11" t="s">
        <v>369</v>
      </c>
      <c r="J7" s="53" t="str">
        <f>TEXT(H7,"0,0")</f>
        <v>(22,295)[3]</v>
      </c>
      <c r="K7" s="60" t="str">
        <f>SUBSTITUTE(J7,"+","")</f>
        <v>(22,295)[3]</v>
      </c>
      <c r="L7" s="62">
        <f t="shared" ref="L7:L70" si="0">IFERROR(VALUE(LEFT(K7,FIND("[",K7,1)-1)),VALUE(K7))</f>
        <v>-22295</v>
      </c>
      <c r="M7" s="62">
        <f>IFERROR(VALUE(LEFT(I7,FIND("[",I7,1)-1)),VALUE(I7))</f>
        <v>1154</v>
      </c>
      <c r="N7" s="65"/>
    </row>
    <row r="8" spans="1:23" s="42" customFormat="1" ht="15.75">
      <c r="B8" s="12" t="s">
        <v>18</v>
      </c>
      <c r="C8" s="5" t="s">
        <v>19</v>
      </c>
      <c r="D8" s="1" t="s">
        <v>20</v>
      </c>
      <c r="E8" s="3" t="s">
        <v>14</v>
      </c>
      <c r="F8" s="1" t="s">
        <v>15</v>
      </c>
      <c r="G8" s="111" t="s">
        <v>16</v>
      </c>
      <c r="H8" s="111" t="s">
        <v>357</v>
      </c>
      <c r="I8" s="11" t="s">
        <v>370</v>
      </c>
      <c r="J8" s="53" t="str">
        <f t="shared" ref="J8:J72" si="1">TEXT(H8,"0,0")</f>
        <v>(52,215)[4]</v>
      </c>
      <c r="K8" s="60" t="str">
        <f t="shared" ref="K8:K72" si="2">SUBSTITUTE(J8,"+","")</f>
        <v>(52,215)[4]</v>
      </c>
      <c r="L8" s="63">
        <f t="shared" si="0"/>
        <v>-52215</v>
      </c>
      <c r="M8" s="63">
        <f>IFERROR(VALUE(LEFT(I8,FIND("[",I8,1)-1)),VALUE(I8))</f>
        <v>824</v>
      </c>
      <c r="N8" s="65"/>
    </row>
    <row r="9" spans="1:23" s="42" customFormat="1">
      <c r="B9" s="10" t="s">
        <v>22</v>
      </c>
      <c r="C9" s="5" t="s">
        <v>19</v>
      </c>
      <c r="D9" s="2" t="s">
        <v>13</v>
      </c>
      <c r="E9" s="2"/>
      <c r="F9" s="2" t="s">
        <v>23</v>
      </c>
      <c r="G9" s="111" t="s">
        <v>264</v>
      </c>
      <c r="H9" s="111" t="s">
        <v>265</v>
      </c>
      <c r="I9" s="11" t="s">
        <v>266</v>
      </c>
      <c r="J9" s="53" t="str">
        <f t="shared" si="1"/>
        <v>(9,036)[6]</v>
      </c>
      <c r="K9" s="60" t="str">
        <f t="shared" si="2"/>
        <v>(9,036)[6]</v>
      </c>
      <c r="L9" s="63">
        <f t="shared" si="0"/>
        <v>-9036</v>
      </c>
      <c r="M9" s="63">
        <f t="shared" ref="M9:M73" si="3">IFERROR(VALUE(LEFT(I9,FIND("[",I9,1)-1)),VALUE(I9))</f>
        <v>538</v>
      </c>
      <c r="N9" s="65"/>
    </row>
    <row r="10" spans="1:23" s="42" customFormat="1">
      <c r="B10" s="10" t="s">
        <v>25</v>
      </c>
      <c r="C10" s="1" t="s">
        <v>12</v>
      </c>
      <c r="D10" s="3" t="s">
        <v>38</v>
      </c>
      <c r="E10" s="3" t="s">
        <v>14</v>
      </c>
      <c r="F10" s="1" t="s">
        <v>15</v>
      </c>
      <c r="G10" s="111" t="s">
        <v>24</v>
      </c>
      <c r="H10" s="111" t="s">
        <v>371</v>
      </c>
      <c r="I10" s="11" t="s">
        <v>372</v>
      </c>
      <c r="J10" s="53" t="str">
        <f t="shared" si="1"/>
        <v>10,533[8]</v>
      </c>
      <c r="K10" s="60" t="str">
        <f t="shared" si="2"/>
        <v>10,533[8]</v>
      </c>
      <c r="L10" s="63">
        <f t="shared" si="0"/>
        <v>10533</v>
      </c>
      <c r="M10" s="63">
        <f t="shared" si="3"/>
        <v>335</v>
      </c>
      <c r="N10" s="65"/>
      <c r="S10" s="108"/>
    </row>
    <row r="11" spans="1:23" s="42" customFormat="1">
      <c r="B11" s="10" t="s">
        <v>29</v>
      </c>
      <c r="C11" s="5" t="s">
        <v>19</v>
      </c>
      <c r="D11" s="1" t="s">
        <v>20</v>
      </c>
      <c r="E11" s="1" t="s">
        <v>30</v>
      </c>
      <c r="F11" s="1" t="s">
        <v>15</v>
      </c>
      <c r="G11" s="111" t="s">
        <v>16</v>
      </c>
      <c r="H11" s="111" t="s">
        <v>373</v>
      </c>
      <c r="I11" s="11" t="s">
        <v>374</v>
      </c>
      <c r="J11" s="53" t="str">
        <f t="shared" si="1"/>
        <v>32,950[9]</v>
      </c>
      <c r="K11" s="60" t="str">
        <f t="shared" si="2"/>
        <v>32,950[9]</v>
      </c>
      <c r="L11" s="63">
        <f t="shared" si="0"/>
        <v>32950</v>
      </c>
      <c r="M11" s="63">
        <f t="shared" si="3"/>
        <v>236</v>
      </c>
      <c r="N11" s="65"/>
      <c r="Q11" s="43"/>
      <c r="S11" s="108"/>
    </row>
    <row r="12" spans="1:23" s="42" customFormat="1">
      <c r="B12" s="10" t="s">
        <v>33</v>
      </c>
      <c r="C12" s="5" t="s">
        <v>19</v>
      </c>
      <c r="D12" s="2" t="s">
        <v>13</v>
      </c>
      <c r="E12" s="110"/>
      <c r="F12" s="110"/>
      <c r="G12" s="111" t="s">
        <v>26</v>
      </c>
      <c r="H12" s="111" t="s">
        <v>375</v>
      </c>
      <c r="I12" s="11" t="s">
        <v>376</v>
      </c>
      <c r="J12" s="53" t="str">
        <f t="shared" si="1"/>
        <v>36,670[11]</v>
      </c>
      <c r="K12" s="60" t="str">
        <f t="shared" si="2"/>
        <v>36,670[11]</v>
      </c>
      <c r="L12" s="63">
        <f t="shared" si="0"/>
        <v>36670</v>
      </c>
      <c r="M12" s="63">
        <f t="shared" si="3"/>
        <v>183</v>
      </c>
      <c r="N12" s="65"/>
      <c r="S12" s="108"/>
    </row>
    <row r="13" spans="1:23" s="42" customFormat="1">
      <c r="B13" s="10" t="s">
        <v>37</v>
      </c>
      <c r="C13" s="1" t="s">
        <v>12</v>
      </c>
      <c r="D13" s="2" t="s">
        <v>13</v>
      </c>
      <c r="E13" s="3" t="s">
        <v>14</v>
      </c>
      <c r="F13" s="1" t="s">
        <v>15</v>
      </c>
      <c r="G13" s="111" t="s">
        <v>377</v>
      </c>
      <c r="H13" s="111" t="s">
        <v>378</v>
      </c>
      <c r="I13" s="11" t="s">
        <v>358</v>
      </c>
      <c r="J13" s="53" t="str">
        <f t="shared" si="1"/>
        <v>23,867[13]</v>
      </c>
      <c r="K13" s="60" t="str">
        <f t="shared" si="2"/>
        <v>23,867[13]</v>
      </c>
      <c r="L13" s="63">
        <f t="shared" si="0"/>
        <v>23867</v>
      </c>
      <c r="M13" s="63">
        <f t="shared" si="3"/>
        <v>165</v>
      </c>
      <c r="N13" s="65"/>
      <c r="S13" s="108"/>
    </row>
    <row r="14" spans="1:23" s="42" customFormat="1">
      <c r="B14" s="10" t="s">
        <v>41</v>
      </c>
      <c r="C14" s="5" t="s">
        <v>19</v>
      </c>
      <c r="D14" s="3" t="s">
        <v>38</v>
      </c>
      <c r="E14" s="3" t="s">
        <v>14</v>
      </c>
      <c r="F14" s="2" t="s">
        <v>23</v>
      </c>
      <c r="G14" s="111" t="s">
        <v>16</v>
      </c>
      <c r="H14" s="111" t="s">
        <v>268</v>
      </c>
      <c r="I14" s="11" t="s">
        <v>350</v>
      </c>
      <c r="J14" s="53" t="str">
        <f t="shared" si="1"/>
        <v>8,146[14]</v>
      </c>
      <c r="K14" s="60" t="str">
        <f t="shared" si="2"/>
        <v>8,146[14]</v>
      </c>
      <c r="L14" s="63">
        <f t="shared" si="0"/>
        <v>8146</v>
      </c>
      <c r="M14" s="63">
        <f t="shared" si="3"/>
        <v>143</v>
      </c>
      <c r="N14" s="65"/>
      <c r="S14" s="108"/>
    </row>
    <row r="15" spans="1:23" s="42" customFormat="1">
      <c r="B15" s="10" t="s">
        <v>44</v>
      </c>
      <c r="C15" s="5" t="s">
        <v>19</v>
      </c>
      <c r="D15" s="3" t="s">
        <v>38</v>
      </c>
      <c r="E15" s="3" t="s">
        <v>14</v>
      </c>
      <c r="F15" s="2" t="s">
        <v>23</v>
      </c>
      <c r="G15" s="111" t="s">
        <v>228</v>
      </c>
      <c r="H15" s="111" t="s">
        <v>269</v>
      </c>
      <c r="I15" s="11" t="s">
        <v>379</v>
      </c>
      <c r="J15" s="53" t="str">
        <f t="shared" si="1"/>
        <v>12,248[14]</v>
      </c>
      <c r="K15" s="60" t="str">
        <f t="shared" si="2"/>
        <v>12,248[14]</v>
      </c>
      <c r="L15" s="63">
        <f t="shared" si="0"/>
        <v>12248</v>
      </c>
      <c r="M15" s="63">
        <f t="shared" si="3"/>
        <v>127</v>
      </c>
      <c r="N15" s="65"/>
      <c r="S15" s="108"/>
    </row>
    <row r="16" spans="1:23" s="42" customFormat="1">
      <c r="B16" s="10" t="s">
        <v>50</v>
      </c>
      <c r="C16" s="5" t="s">
        <v>19</v>
      </c>
      <c r="D16" s="3" t="s">
        <v>38</v>
      </c>
      <c r="E16" s="3" t="s">
        <v>14</v>
      </c>
      <c r="F16" s="2" t="s">
        <v>23</v>
      </c>
      <c r="G16" s="111" t="s">
        <v>271</v>
      </c>
      <c r="H16" s="111" t="s">
        <v>232</v>
      </c>
      <c r="I16" s="11" t="s">
        <v>380</v>
      </c>
      <c r="J16" s="53" t="str">
        <f t="shared" si="1"/>
        <v>1,525[14]</v>
      </c>
      <c r="K16" s="60" t="str">
        <f t="shared" si="2"/>
        <v>1,525[14]</v>
      </c>
      <c r="L16" s="63">
        <f t="shared" si="0"/>
        <v>1525</v>
      </c>
      <c r="M16" s="63">
        <f t="shared" si="3"/>
        <v>91</v>
      </c>
      <c r="N16" s="65"/>
      <c r="S16" s="108"/>
    </row>
    <row r="17" spans="2:19" s="42" customFormat="1" ht="15.75">
      <c r="B17" s="12" t="s">
        <v>48</v>
      </c>
      <c r="C17" s="5" t="s">
        <v>19</v>
      </c>
      <c r="D17" s="1" t="s">
        <v>20</v>
      </c>
      <c r="E17" s="3" t="s">
        <v>14</v>
      </c>
      <c r="F17" s="2" t="s">
        <v>23</v>
      </c>
      <c r="G17" s="4" t="s">
        <v>229</v>
      </c>
      <c r="H17" s="111" t="s">
        <v>381</v>
      </c>
      <c r="I17" s="11" t="s">
        <v>382</v>
      </c>
      <c r="J17" s="53" t="str">
        <f t="shared" si="1"/>
        <v>(14,114)[19]</v>
      </c>
      <c r="K17" s="60" t="str">
        <f t="shared" si="2"/>
        <v>(14,114)[19]</v>
      </c>
      <c r="L17" s="63">
        <f t="shared" si="0"/>
        <v>-14114</v>
      </c>
      <c r="M17" s="63">
        <f t="shared" si="3"/>
        <v>85</v>
      </c>
      <c r="N17" s="65"/>
      <c r="S17" s="108"/>
    </row>
    <row r="18" spans="2:19" s="42" customFormat="1">
      <c r="B18" s="10" t="s">
        <v>61</v>
      </c>
      <c r="C18" s="230"/>
      <c r="D18" s="230"/>
      <c r="E18" s="230"/>
      <c r="F18" s="230"/>
      <c r="G18" s="230"/>
      <c r="H18" s="111" t="s">
        <v>383</v>
      </c>
      <c r="I18" s="11" t="s">
        <v>384</v>
      </c>
      <c r="J18" s="53" t="str">
        <f t="shared" si="1"/>
        <v>11,729[21]</v>
      </c>
      <c r="K18" s="60" t="str">
        <f t="shared" si="2"/>
        <v>11,729[21]</v>
      </c>
      <c r="L18" s="63">
        <f t="shared" si="0"/>
        <v>11729</v>
      </c>
      <c r="M18" s="63">
        <f t="shared" si="3"/>
        <v>84</v>
      </c>
      <c r="N18" s="65"/>
      <c r="S18" s="108"/>
    </row>
    <row r="19" spans="2:19" s="42" customFormat="1">
      <c r="B19" s="10" t="s">
        <v>58</v>
      </c>
      <c r="C19" s="5" t="s">
        <v>19</v>
      </c>
      <c r="D19" s="2" t="s">
        <v>13</v>
      </c>
      <c r="E19" s="3" t="s">
        <v>14</v>
      </c>
      <c r="F19" s="1" t="s">
        <v>15</v>
      </c>
      <c r="G19" s="111" t="s">
        <v>51</v>
      </c>
      <c r="H19" s="111" t="s">
        <v>272</v>
      </c>
      <c r="I19" s="11" t="s">
        <v>273</v>
      </c>
      <c r="J19" s="53" t="str">
        <f t="shared" si="1"/>
        <v>1,545[14]</v>
      </c>
      <c r="K19" s="60" t="str">
        <f t="shared" si="2"/>
        <v>1,545[14]</v>
      </c>
      <c r="L19" s="63">
        <f t="shared" si="0"/>
        <v>1545</v>
      </c>
      <c r="M19" s="63">
        <f t="shared" si="3"/>
        <v>83</v>
      </c>
      <c r="N19" s="65"/>
    </row>
    <row r="20" spans="2:19" s="42" customFormat="1">
      <c r="B20" s="10" t="s">
        <v>53</v>
      </c>
      <c r="C20" s="5" t="s">
        <v>19</v>
      </c>
      <c r="D20" s="1" t="s">
        <v>20</v>
      </c>
      <c r="E20" s="3" t="s">
        <v>14</v>
      </c>
      <c r="F20" s="110"/>
      <c r="G20" s="111" t="s">
        <v>16</v>
      </c>
      <c r="H20" s="111" t="s">
        <v>385</v>
      </c>
      <c r="I20" s="11" t="s">
        <v>54</v>
      </c>
      <c r="J20" s="53" t="str">
        <f t="shared" si="1"/>
        <v>(12,038)[23]</v>
      </c>
      <c r="K20" s="60" t="str">
        <f t="shared" si="2"/>
        <v>(12,038)[23]</v>
      </c>
      <c r="L20" s="63">
        <f t="shared" si="0"/>
        <v>-12038</v>
      </c>
      <c r="M20" s="63">
        <f t="shared" si="3"/>
        <v>78</v>
      </c>
      <c r="N20" s="65"/>
    </row>
    <row r="21" spans="2:19" s="42" customFormat="1">
      <c r="B21" s="10" t="s">
        <v>55</v>
      </c>
      <c r="C21" s="230"/>
      <c r="D21" s="230"/>
      <c r="E21" s="230"/>
      <c r="F21" s="230"/>
      <c r="G21" s="230"/>
      <c r="H21" s="111" t="s">
        <v>56</v>
      </c>
      <c r="I21" s="11" t="s">
        <v>57</v>
      </c>
      <c r="J21" s="53" t="str">
        <f t="shared" si="1"/>
        <v>7,000[24]</v>
      </c>
      <c r="K21" s="60" t="str">
        <f t="shared" si="2"/>
        <v>7,000[24]</v>
      </c>
      <c r="L21" s="63">
        <f t="shared" si="0"/>
        <v>7000</v>
      </c>
      <c r="M21" s="63">
        <f t="shared" si="3"/>
        <v>77</v>
      </c>
      <c r="N21" s="65"/>
      <c r="S21" s="108"/>
    </row>
    <row r="22" spans="2:19" s="42" customFormat="1">
      <c r="B22" s="10" t="s">
        <v>64</v>
      </c>
      <c r="C22" s="5" t="s">
        <v>19</v>
      </c>
      <c r="D22" s="3" t="s">
        <v>38</v>
      </c>
      <c r="E22" s="3" t="s">
        <v>14</v>
      </c>
      <c r="F22" s="1" t="s">
        <v>15</v>
      </c>
      <c r="G22" s="111" t="s">
        <v>16</v>
      </c>
      <c r="H22" s="111" t="s">
        <v>274</v>
      </c>
      <c r="I22" s="11" t="s">
        <v>298</v>
      </c>
      <c r="J22" s="53" t="str">
        <f t="shared" si="1"/>
        <v>1,801[14]</v>
      </c>
      <c r="K22" s="60" t="str">
        <f t="shared" si="2"/>
        <v>1,801[14]</v>
      </c>
      <c r="L22" s="63">
        <f t="shared" si="0"/>
        <v>1801</v>
      </c>
      <c r="M22" s="63">
        <f t="shared" si="3"/>
        <v>60</v>
      </c>
      <c r="N22" s="65"/>
      <c r="S22" s="108"/>
    </row>
    <row r="23" spans="2:19" s="42" customFormat="1">
      <c r="B23" s="10" t="s">
        <v>70</v>
      </c>
      <c r="C23" s="5" t="s">
        <v>19</v>
      </c>
      <c r="D23" s="2" t="s">
        <v>13</v>
      </c>
      <c r="E23" s="1" t="s">
        <v>30</v>
      </c>
      <c r="F23" s="1" t="s">
        <v>15</v>
      </c>
      <c r="G23" s="111" t="s">
        <v>51</v>
      </c>
      <c r="H23" s="111" t="s">
        <v>236</v>
      </c>
      <c r="I23" s="11" t="s">
        <v>359</v>
      </c>
      <c r="J23" s="53" t="str">
        <f t="shared" si="1"/>
        <v>2,033[25]</v>
      </c>
      <c r="K23" s="60" t="str">
        <f t="shared" si="2"/>
        <v>2,033[25]</v>
      </c>
      <c r="L23" s="63">
        <f t="shared" si="0"/>
        <v>2033</v>
      </c>
      <c r="M23" s="63">
        <f t="shared" si="3"/>
        <v>54</v>
      </c>
      <c r="N23" s="65"/>
      <c r="S23" s="108"/>
    </row>
    <row r="24" spans="2:19" s="42" customFormat="1">
      <c r="B24" s="10" t="s">
        <v>67</v>
      </c>
      <c r="C24" s="5" t="s">
        <v>19</v>
      </c>
      <c r="D24" s="2" t="s">
        <v>13</v>
      </c>
      <c r="E24" s="1" t="s">
        <v>30</v>
      </c>
      <c r="F24" s="1" t="s">
        <v>15</v>
      </c>
      <c r="G24" s="111" t="s">
        <v>386</v>
      </c>
      <c r="H24" s="111" t="s">
        <v>235</v>
      </c>
      <c r="I24" s="11" t="s">
        <v>69</v>
      </c>
      <c r="J24" s="53" t="str">
        <f t="shared" si="1"/>
        <v>523[14]</v>
      </c>
      <c r="K24" s="60" t="str">
        <f t="shared" si="2"/>
        <v>523[14]</v>
      </c>
      <c r="L24" s="63">
        <f t="shared" si="0"/>
        <v>523</v>
      </c>
      <c r="M24" s="63">
        <f t="shared" si="3"/>
        <v>52</v>
      </c>
      <c r="N24" s="65"/>
      <c r="S24" s="108"/>
    </row>
    <row r="25" spans="2:19" s="42" customFormat="1">
      <c r="B25" s="10" t="s">
        <v>75</v>
      </c>
      <c r="C25" s="3" t="s">
        <v>76</v>
      </c>
      <c r="D25" s="3" t="s">
        <v>38</v>
      </c>
      <c r="E25" s="2"/>
      <c r="F25" s="110"/>
      <c r="G25" s="111" t="s">
        <v>238</v>
      </c>
      <c r="H25" s="111" t="s">
        <v>299</v>
      </c>
      <c r="I25" s="11" t="s">
        <v>387</v>
      </c>
      <c r="J25" s="53" t="str">
        <f t="shared" si="1"/>
        <v>(1,538)[28]</v>
      </c>
      <c r="K25" s="60" t="str">
        <f t="shared" si="2"/>
        <v>(1,538)[28]</v>
      </c>
      <c r="L25" s="63">
        <f t="shared" si="0"/>
        <v>-1538</v>
      </c>
      <c r="M25" s="63">
        <f t="shared" si="3"/>
        <v>42</v>
      </c>
      <c r="N25" s="65"/>
    </row>
    <row r="26" spans="2:19" s="42" customFormat="1">
      <c r="B26" s="10" t="s">
        <v>73</v>
      </c>
      <c r="C26" s="5" t="s">
        <v>19</v>
      </c>
      <c r="D26" s="2" t="s">
        <v>13</v>
      </c>
      <c r="E26" s="3" t="s">
        <v>14</v>
      </c>
      <c r="F26" s="1" t="s">
        <v>15</v>
      </c>
      <c r="G26" s="111" t="s">
        <v>16</v>
      </c>
      <c r="H26" s="111" t="s">
        <v>278</v>
      </c>
      <c r="I26" s="11" t="s">
        <v>74</v>
      </c>
      <c r="J26" s="53" t="str">
        <f t="shared" si="1"/>
        <v>(1,377)[14]</v>
      </c>
      <c r="K26" s="60" t="str">
        <f t="shared" si="2"/>
        <v>(1,377)[14]</v>
      </c>
      <c r="L26" s="63">
        <f t="shared" si="0"/>
        <v>-1377</v>
      </c>
      <c r="M26" s="63">
        <f t="shared" si="3"/>
        <v>37</v>
      </c>
      <c r="N26" s="65"/>
    </row>
    <row r="27" spans="2:19" s="42" customFormat="1">
      <c r="B27" s="10" t="s">
        <v>87</v>
      </c>
      <c r="C27" s="230"/>
      <c r="D27" s="230"/>
      <c r="E27" s="230"/>
      <c r="F27" s="230"/>
      <c r="G27" s="230"/>
      <c r="H27" s="111" t="s">
        <v>388</v>
      </c>
      <c r="I27" s="11" t="s">
        <v>389</v>
      </c>
      <c r="J27" s="53" t="str">
        <f t="shared" si="1"/>
        <v>4,119[29]</v>
      </c>
      <c r="K27" s="60" t="str">
        <f t="shared" si="2"/>
        <v>4,119[29]</v>
      </c>
      <c r="L27" s="63">
        <f t="shared" si="0"/>
        <v>4119</v>
      </c>
      <c r="M27" s="63">
        <f t="shared" si="3"/>
        <v>35</v>
      </c>
      <c r="N27" s="65"/>
    </row>
    <row r="28" spans="2:19" s="42" customFormat="1">
      <c r="B28" s="10" t="s">
        <v>79</v>
      </c>
      <c r="C28" s="5" t="s">
        <v>19</v>
      </c>
      <c r="D28" s="2" t="s">
        <v>13</v>
      </c>
      <c r="E28" s="3" t="s">
        <v>14</v>
      </c>
      <c r="F28" s="2" t="s">
        <v>23</v>
      </c>
      <c r="G28" s="111" t="s">
        <v>390</v>
      </c>
      <c r="H28" s="111" t="s">
        <v>239</v>
      </c>
      <c r="I28" s="11" t="s">
        <v>81</v>
      </c>
      <c r="J28" s="53" t="str">
        <f t="shared" si="1"/>
        <v>(550)[14]</v>
      </c>
      <c r="K28" s="60" t="str">
        <f t="shared" si="2"/>
        <v>(550)[14]</v>
      </c>
      <c r="L28" s="63">
        <f t="shared" si="0"/>
        <v>-550</v>
      </c>
      <c r="M28" s="63">
        <f t="shared" si="3"/>
        <v>33</v>
      </c>
      <c r="N28" s="65"/>
    </row>
    <row r="29" spans="2:19" s="42" customFormat="1" ht="15.75">
      <c r="B29" s="12" t="s">
        <v>82</v>
      </c>
      <c r="C29" s="2" t="s">
        <v>173</v>
      </c>
      <c r="D29" s="1" t="s">
        <v>20</v>
      </c>
      <c r="E29" s="2"/>
      <c r="F29" s="2" t="s">
        <v>23</v>
      </c>
      <c r="G29" s="111" t="s">
        <v>240</v>
      </c>
      <c r="H29" s="110" t="s">
        <v>391</v>
      </c>
      <c r="I29" s="11" t="s">
        <v>363</v>
      </c>
      <c r="J29" s="53" t="str">
        <f t="shared" si="1"/>
        <v>(3,594)[33][34]</v>
      </c>
      <c r="K29" s="60" t="str">
        <f t="shared" si="2"/>
        <v>(3,594)[33][34]</v>
      </c>
      <c r="L29" s="63">
        <f t="shared" si="0"/>
        <v>-3594</v>
      </c>
      <c r="M29" s="63">
        <f t="shared" si="3"/>
        <v>30</v>
      </c>
      <c r="N29" s="66"/>
      <c r="S29" s="108"/>
    </row>
    <row r="30" spans="2:19" s="42" customFormat="1">
      <c r="B30" s="10" t="s">
        <v>85</v>
      </c>
      <c r="C30" s="5" t="s">
        <v>19</v>
      </c>
      <c r="D30" s="2" t="s">
        <v>13</v>
      </c>
      <c r="E30" s="110"/>
      <c r="F30" s="110"/>
      <c r="G30" s="111" t="s">
        <v>241</v>
      </c>
      <c r="H30" s="111" t="s">
        <v>392</v>
      </c>
      <c r="I30" s="11" t="s">
        <v>86</v>
      </c>
      <c r="J30" s="53" t="str">
        <f t="shared" si="1"/>
        <v>(5,000+)[36]</v>
      </c>
      <c r="K30" s="60" t="str">
        <f t="shared" si="2"/>
        <v>(5,000)[36]</v>
      </c>
      <c r="L30" s="63">
        <f t="shared" si="0"/>
        <v>-5000</v>
      </c>
      <c r="M30" s="63">
        <f t="shared" si="3"/>
        <v>28</v>
      </c>
      <c r="N30" s="65"/>
    </row>
    <row r="31" spans="2:19" s="42" customFormat="1">
      <c r="B31" s="10" t="s">
        <v>89</v>
      </c>
      <c r="C31" s="5" t="s">
        <v>19</v>
      </c>
      <c r="D31" s="1" t="s">
        <v>20</v>
      </c>
      <c r="E31" s="3" t="s">
        <v>14</v>
      </c>
      <c r="F31" s="2" t="s">
        <v>23</v>
      </c>
      <c r="G31" s="111" t="s">
        <v>240</v>
      </c>
      <c r="H31" s="111" t="s">
        <v>91</v>
      </c>
      <c r="I31" s="11" t="s">
        <v>86</v>
      </c>
      <c r="J31" s="53" t="str">
        <f t="shared" si="1"/>
        <v>3,000[37]</v>
      </c>
      <c r="K31" s="60" t="str">
        <f t="shared" si="2"/>
        <v>3,000[37]</v>
      </c>
      <c r="L31" s="63">
        <f t="shared" si="0"/>
        <v>3000</v>
      </c>
      <c r="M31" s="63">
        <f t="shared" si="3"/>
        <v>28</v>
      </c>
      <c r="N31" s="65"/>
      <c r="S31" s="108"/>
    </row>
    <row r="32" spans="2:19" s="42" customFormat="1" ht="30">
      <c r="B32" s="10" t="s">
        <v>96</v>
      </c>
      <c r="C32" s="230"/>
      <c r="D32" s="230"/>
      <c r="E32" s="230"/>
      <c r="F32" s="230"/>
      <c r="G32" s="230"/>
      <c r="H32" s="111" t="s">
        <v>393</v>
      </c>
      <c r="I32" s="11" t="s">
        <v>304</v>
      </c>
      <c r="J32" s="53" t="str">
        <f t="shared" si="1"/>
        <v>27,897[38]</v>
      </c>
      <c r="K32" s="60" t="str">
        <f t="shared" si="2"/>
        <v>27,897[38]</v>
      </c>
      <c r="L32" s="63">
        <f t="shared" si="0"/>
        <v>27897</v>
      </c>
      <c r="M32" s="63">
        <f t="shared" si="3"/>
        <v>23</v>
      </c>
      <c r="N32" s="65"/>
      <c r="S32" s="108"/>
    </row>
    <row r="33" spans="2:19" s="42" customFormat="1">
      <c r="B33" s="10" t="s">
        <v>103</v>
      </c>
      <c r="C33" s="230"/>
      <c r="D33" s="230"/>
      <c r="E33" s="230"/>
      <c r="F33" s="230"/>
      <c r="G33" s="230"/>
      <c r="H33" s="111" t="s">
        <v>280</v>
      </c>
      <c r="I33" s="11" t="s">
        <v>95</v>
      </c>
      <c r="J33" s="53" t="str">
        <f t="shared" si="1"/>
        <v>(1,753)[39]</v>
      </c>
      <c r="K33" s="60" t="str">
        <f t="shared" si="2"/>
        <v>(1,753)[39]</v>
      </c>
      <c r="L33" s="63">
        <f t="shared" si="0"/>
        <v>-1753</v>
      </c>
      <c r="M33" s="63">
        <f t="shared" si="3"/>
        <v>21</v>
      </c>
      <c r="N33" s="65"/>
    </row>
    <row r="34" spans="2:19" s="42" customFormat="1" ht="15" customHeight="1">
      <c r="B34" s="10" t="s">
        <v>93</v>
      </c>
      <c r="C34" s="2" t="s">
        <v>83</v>
      </c>
      <c r="D34" s="3" t="s">
        <v>38</v>
      </c>
      <c r="E34" s="3" t="s">
        <v>14</v>
      </c>
      <c r="F34" s="2" t="s">
        <v>23</v>
      </c>
      <c r="G34" s="111" t="s">
        <v>16</v>
      </c>
      <c r="H34" s="111" t="s">
        <v>244</v>
      </c>
      <c r="I34" s="11" t="s">
        <v>95</v>
      </c>
      <c r="J34" s="53" t="str">
        <f t="shared" si="1"/>
        <v>405[14]</v>
      </c>
      <c r="K34" s="60" t="str">
        <f t="shared" si="2"/>
        <v>405[14]</v>
      </c>
      <c r="L34" s="63">
        <f t="shared" si="0"/>
        <v>405</v>
      </c>
      <c r="M34" s="63">
        <f t="shared" si="3"/>
        <v>21</v>
      </c>
      <c r="N34" s="65"/>
      <c r="S34" s="108"/>
    </row>
    <row r="35" spans="2:19" s="42" customFormat="1" ht="15" customHeight="1">
      <c r="B35" s="10" t="s">
        <v>99</v>
      </c>
      <c r="C35" s="110"/>
      <c r="D35" s="1" t="s">
        <v>20</v>
      </c>
      <c r="E35" s="110"/>
      <c r="F35" s="110"/>
      <c r="G35" s="111" t="s">
        <v>394</v>
      </c>
      <c r="H35" s="111" t="s">
        <v>305</v>
      </c>
      <c r="I35" s="11" t="s">
        <v>395</v>
      </c>
      <c r="J35" s="53" t="str">
        <f t="shared" si="1"/>
        <v>11,636[41]</v>
      </c>
      <c r="K35" s="60" t="str">
        <f t="shared" si="2"/>
        <v>11,636[41]</v>
      </c>
      <c r="L35" s="63">
        <f t="shared" si="0"/>
        <v>11636</v>
      </c>
      <c r="M35" s="63">
        <f t="shared" si="3"/>
        <v>20</v>
      </c>
      <c r="N35" s="65"/>
      <c r="S35" s="108"/>
    </row>
    <row r="36" spans="2:19" s="42" customFormat="1">
      <c r="B36" s="10" t="s">
        <v>109</v>
      </c>
      <c r="C36" s="230"/>
      <c r="D36" s="230"/>
      <c r="E36" s="230"/>
      <c r="F36" s="230"/>
      <c r="G36" s="230"/>
      <c r="H36" s="111" t="s">
        <v>282</v>
      </c>
      <c r="I36" s="11" t="s">
        <v>104</v>
      </c>
      <c r="J36" s="53" t="str">
        <f t="shared" si="1"/>
        <v>(5,474)[43]</v>
      </c>
      <c r="K36" s="60" t="str">
        <f t="shared" si="2"/>
        <v>(5,474)[43]</v>
      </c>
      <c r="L36" s="63">
        <f t="shared" si="0"/>
        <v>-5474</v>
      </c>
      <c r="M36" s="63">
        <f t="shared" si="3"/>
        <v>19</v>
      </c>
      <c r="N36" s="65"/>
      <c r="S36" s="108"/>
    </row>
    <row r="37" spans="2:19" s="42" customFormat="1">
      <c r="B37" s="10" t="s">
        <v>105</v>
      </c>
      <c r="C37" s="5" t="s">
        <v>19</v>
      </c>
      <c r="D37" s="2" t="s">
        <v>13</v>
      </c>
      <c r="E37" s="1" t="s">
        <v>30</v>
      </c>
      <c r="F37" s="1" t="s">
        <v>15</v>
      </c>
      <c r="G37" s="111" t="s">
        <v>16</v>
      </c>
      <c r="H37" s="111" t="s">
        <v>281</v>
      </c>
      <c r="I37" s="11" t="s">
        <v>104</v>
      </c>
      <c r="J37" s="53" t="str">
        <f t="shared" si="1"/>
        <v>749[14]</v>
      </c>
      <c r="K37" s="60" t="str">
        <f t="shared" si="2"/>
        <v>749[14]</v>
      </c>
      <c r="L37" s="63">
        <f t="shared" si="0"/>
        <v>749</v>
      </c>
      <c r="M37" s="63">
        <f t="shared" si="3"/>
        <v>19</v>
      </c>
      <c r="N37" s="65"/>
    </row>
    <row r="38" spans="2:19" s="42" customFormat="1" ht="15.75">
      <c r="B38" s="10" t="s">
        <v>110</v>
      </c>
      <c r="C38" s="5" t="s">
        <v>19</v>
      </c>
      <c r="D38" s="2" t="s">
        <v>13</v>
      </c>
      <c r="E38" s="3" t="s">
        <v>14</v>
      </c>
      <c r="F38" s="2" t="s">
        <v>23</v>
      </c>
      <c r="G38" s="111" t="s">
        <v>26</v>
      </c>
      <c r="H38" s="110" t="s">
        <v>396</v>
      </c>
      <c r="I38" s="11" t="s">
        <v>108</v>
      </c>
      <c r="J38" s="53" t="str">
        <f t="shared" si="1"/>
        <v>(3,163)[44][45]</v>
      </c>
      <c r="K38" s="60" t="str">
        <f t="shared" si="2"/>
        <v>(3,163)[44][45]</v>
      </c>
      <c r="L38" s="63">
        <f t="shared" si="0"/>
        <v>-3163</v>
      </c>
      <c r="M38" s="63">
        <f t="shared" si="3"/>
        <v>18</v>
      </c>
      <c r="N38" s="65"/>
    </row>
    <row r="39" spans="2:19" s="42" customFormat="1">
      <c r="B39" s="10" t="s">
        <v>107</v>
      </c>
      <c r="C39" s="230"/>
      <c r="D39" s="230"/>
      <c r="E39" s="230"/>
      <c r="F39" s="230"/>
      <c r="G39" s="230"/>
      <c r="H39" s="111" t="s">
        <v>397</v>
      </c>
      <c r="I39" s="11" t="s">
        <v>108</v>
      </c>
      <c r="J39" s="53" t="str">
        <f t="shared" si="1"/>
        <v>(1,217)[46]</v>
      </c>
      <c r="K39" s="60" t="str">
        <f t="shared" si="2"/>
        <v>(1,217)[46]</v>
      </c>
      <c r="L39" s="63">
        <f t="shared" si="0"/>
        <v>-1217</v>
      </c>
      <c r="M39" s="63">
        <f t="shared" si="3"/>
        <v>18</v>
      </c>
      <c r="N39" s="65"/>
    </row>
    <row r="40" spans="2:19" s="42" customFormat="1">
      <c r="B40" s="10" t="s">
        <v>112</v>
      </c>
      <c r="C40" s="230"/>
      <c r="D40" s="230"/>
      <c r="E40" s="230"/>
      <c r="F40" s="230"/>
      <c r="G40" s="230"/>
      <c r="H40" s="111" t="s">
        <v>398</v>
      </c>
      <c r="I40" s="11" t="s">
        <v>399</v>
      </c>
      <c r="J40" s="53" t="str">
        <f t="shared" si="1"/>
        <v>9,260[47]</v>
      </c>
      <c r="K40" s="60" t="str">
        <f t="shared" si="2"/>
        <v>9,260[47]</v>
      </c>
      <c r="L40" s="63">
        <f t="shared" si="0"/>
        <v>9260</v>
      </c>
      <c r="M40" s="63">
        <f t="shared" si="3"/>
        <v>16</v>
      </c>
      <c r="N40" s="65"/>
      <c r="S40" s="108"/>
    </row>
    <row r="41" spans="2:19" s="42" customFormat="1">
      <c r="B41" s="10" t="s">
        <v>115</v>
      </c>
      <c r="C41" s="5" t="s">
        <v>19</v>
      </c>
      <c r="D41" s="1" t="s">
        <v>20</v>
      </c>
      <c r="E41" s="3" t="s">
        <v>14</v>
      </c>
      <c r="F41" s="2" t="s">
        <v>23</v>
      </c>
      <c r="G41" s="111" t="s">
        <v>386</v>
      </c>
      <c r="H41" s="111" t="s">
        <v>246</v>
      </c>
      <c r="I41" s="11" t="s">
        <v>283</v>
      </c>
      <c r="J41" s="53" t="str">
        <f t="shared" si="1"/>
        <v>459[14]</v>
      </c>
      <c r="K41" s="60" t="str">
        <f t="shared" si="2"/>
        <v>459[14]</v>
      </c>
      <c r="L41" s="63">
        <f t="shared" si="0"/>
        <v>459</v>
      </c>
      <c r="M41" s="63">
        <f t="shared" si="3"/>
        <v>15</v>
      </c>
      <c r="N41" s="65"/>
      <c r="S41" s="108"/>
    </row>
    <row r="42" spans="2:19" s="42" customFormat="1">
      <c r="B42" s="10" t="s">
        <v>118</v>
      </c>
      <c r="C42" s="1" t="s">
        <v>12</v>
      </c>
      <c r="D42" s="2" t="s">
        <v>13</v>
      </c>
      <c r="E42" s="3" t="s">
        <v>14</v>
      </c>
      <c r="F42" s="2" t="s">
        <v>23</v>
      </c>
      <c r="G42" s="111" t="s">
        <v>271</v>
      </c>
      <c r="H42" s="111" t="s">
        <v>248</v>
      </c>
      <c r="I42" s="11" t="s">
        <v>120</v>
      </c>
      <c r="J42" s="53" t="str">
        <f t="shared" si="1"/>
        <v>751[14]</v>
      </c>
      <c r="K42" s="60" t="str">
        <f t="shared" si="2"/>
        <v>751[14]</v>
      </c>
      <c r="L42" s="63">
        <f t="shared" si="0"/>
        <v>751</v>
      </c>
      <c r="M42" s="63">
        <f t="shared" si="3"/>
        <v>13</v>
      </c>
      <c r="N42" s="65"/>
      <c r="S42" s="108"/>
    </row>
    <row r="43" spans="2:19" s="42" customFormat="1">
      <c r="B43" s="10" t="s">
        <v>121</v>
      </c>
      <c r="C43" s="230"/>
      <c r="D43" s="230"/>
      <c r="E43" s="230"/>
      <c r="F43" s="230"/>
      <c r="G43" s="230"/>
      <c r="H43" s="111" t="s">
        <v>249</v>
      </c>
      <c r="I43" s="11" t="s">
        <v>123</v>
      </c>
      <c r="J43" s="53" t="str">
        <f t="shared" si="1"/>
        <v>15,000[48]</v>
      </c>
      <c r="K43" s="60" t="str">
        <f t="shared" si="2"/>
        <v>15,000[48]</v>
      </c>
      <c r="L43" s="63">
        <f t="shared" si="0"/>
        <v>15000</v>
      </c>
      <c r="M43" s="63">
        <f t="shared" si="3"/>
        <v>11</v>
      </c>
      <c r="N43" s="65"/>
      <c r="S43" s="108"/>
    </row>
    <row r="44" spans="2:19" s="42" customFormat="1">
      <c r="B44" s="10" t="s">
        <v>130</v>
      </c>
      <c r="C44" s="5" t="s">
        <v>19</v>
      </c>
      <c r="D44" s="3" t="s">
        <v>38</v>
      </c>
      <c r="E44" s="3" t="s">
        <v>14</v>
      </c>
      <c r="F44" s="2" t="s">
        <v>23</v>
      </c>
      <c r="G44" s="111" t="s">
        <v>16</v>
      </c>
      <c r="H44" s="111" t="s">
        <v>400</v>
      </c>
      <c r="I44" s="11" t="s">
        <v>123</v>
      </c>
      <c r="J44" s="53" t="str">
        <f t="shared" si="1"/>
        <v>2,009[49]</v>
      </c>
      <c r="K44" s="60" t="str">
        <f t="shared" si="2"/>
        <v>2,009[49]</v>
      </c>
      <c r="L44" s="63">
        <f t="shared" si="0"/>
        <v>2009</v>
      </c>
      <c r="M44" s="63">
        <f t="shared" si="3"/>
        <v>11</v>
      </c>
      <c r="N44" s="65"/>
      <c r="S44" s="108"/>
    </row>
    <row r="45" spans="2:19" s="42" customFormat="1">
      <c r="B45" s="10" t="s">
        <v>124</v>
      </c>
      <c r="C45" s="5" t="s">
        <v>19</v>
      </c>
      <c r="D45" s="2" t="s">
        <v>13</v>
      </c>
      <c r="E45" s="3" t="s">
        <v>14</v>
      </c>
      <c r="F45" s="2" t="s">
        <v>23</v>
      </c>
      <c r="G45" s="111" t="s">
        <v>51</v>
      </c>
      <c r="H45" s="111" t="s">
        <v>401</v>
      </c>
      <c r="I45" s="11" t="s">
        <v>123</v>
      </c>
      <c r="J45" s="53" t="str">
        <f t="shared" si="1"/>
        <v>774[50]</v>
      </c>
      <c r="K45" s="60" t="str">
        <f t="shared" si="2"/>
        <v>774[50]</v>
      </c>
      <c r="L45" s="63">
        <f t="shared" si="0"/>
        <v>774</v>
      </c>
      <c r="M45" s="63">
        <f t="shared" si="3"/>
        <v>11</v>
      </c>
      <c r="N45" s="65"/>
      <c r="S45" s="108"/>
    </row>
    <row r="46" spans="2:19" s="42" customFormat="1">
      <c r="B46" s="10" t="s">
        <v>127</v>
      </c>
      <c r="C46" s="1" t="s">
        <v>12</v>
      </c>
      <c r="D46" s="110"/>
      <c r="E46" s="110"/>
      <c r="F46" s="110"/>
      <c r="G46" s="111" t="s">
        <v>402</v>
      </c>
      <c r="H46" s="111" t="s">
        <v>251</v>
      </c>
      <c r="I46" s="11" t="s">
        <v>129</v>
      </c>
      <c r="J46" s="53" t="str">
        <f t="shared" si="1"/>
        <v>1,097[13]</v>
      </c>
      <c r="K46" s="60" t="str">
        <f t="shared" si="2"/>
        <v>1,097[13]</v>
      </c>
      <c r="L46" s="63">
        <f t="shared" si="0"/>
        <v>1097</v>
      </c>
      <c r="M46" s="63">
        <f t="shared" si="3"/>
        <v>10</v>
      </c>
      <c r="N46" s="65"/>
      <c r="S46" s="108"/>
    </row>
    <row r="47" spans="2:19" s="42" customFormat="1">
      <c r="B47" s="10" t="s">
        <v>135</v>
      </c>
      <c r="C47" s="230"/>
      <c r="D47" s="230"/>
      <c r="E47" s="230"/>
      <c r="F47" s="230"/>
      <c r="G47" s="230"/>
      <c r="H47" s="111" t="s">
        <v>403</v>
      </c>
      <c r="I47" s="11" t="s">
        <v>134</v>
      </c>
      <c r="J47" s="53" t="str">
        <f t="shared" si="1"/>
        <v>2,459[29]</v>
      </c>
      <c r="K47" s="60" t="str">
        <f t="shared" si="2"/>
        <v>2,459[29]</v>
      </c>
      <c r="L47" s="63">
        <f t="shared" si="0"/>
        <v>2459</v>
      </c>
      <c r="M47" s="63">
        <f t="shared" si="3"/>
        <v>8</v>
      </c>
      <c r="N47" s="65"/>
      <c r="S47" s="108"/>
    </row>
    <row r="48" spans="2:19" s="42" customFormat="1">
      <c r="B48" s="10" t="s">
        <v>133</v>
      </c>
      <c r="C48" s="230"/>
      <c r="D48" s="230"/>
      <c r="E48" s="230"/>
      <c r="F48" s="230"/>
      <c r="G48" s="230"/>
      <c r="H48" s="111" t="s">
        <v>404</v>
      </c>
      <c r="I48" s="11" t="s">
        <v>134</v>
      </c>
      <c r="J48" s="53" t="str">
        <f t="shared" si="1"/>
        <v>(69)[52]</v>
      </c>
      <c r="K48" s="60" t="str">
        <f t="shared" si="2"/>
        <v>(69)[52]</v>
      </c>
      <c r="L48" s="63">
        <f t="shared" si="0"/>
        <v>-69</v>
      </c>
      <c r="M48" s="63">
        <f t="shared" si="3"/>
        <v>8</v>
      </c>
      <c r="N48" s="65"/>
    </row>
    <row r="49" spans="2:19" s="42" customFormat="1">
      <c r="B49" s="10" t="s">
        <v>149</v>
      </c>
      <c r="C49" s="230"/>
      <c r="D49" s="230"/>
      <c r="E49" s="230"/>
      <c r="F49" s="230"/>
      <c r="G49" s="230"/>
      <c r="H49" s="111" t="s">
        <v>405</v>
      </c>
      <c r="I49" s="11" t="s">
        <v>140</v>
      </c>
      <c r="J49" s="53" t="str">
        <f t="shared" si="1"/>
        <v>422[53]</v>
      </c>
      <c r="K49" s="60" t="str">
        <f t="shared" si="2"/>
        <v>422[53]</v>
      </c>
      <c r="L49" s="63">
        <f t="shared" si="0"/>
        <v>422</v>
      </c>
      <c r="M49" s="63">
        <f t="shared" si="3"/>
        <v>6</v>
      </c>
      <c r="N49" s="65"/>
      <c r="S49" s="108"/>
    </row>
    <row r="50" spans="2:19" s="42" customFormat="1">
      <c r="B50" s="10" t="s">
        <v>138</v>
      </c>
      <c r="C50" s="230"/>
      <c r="D50" s="230"/>
      <c r="E50" s="230"/>
      <c r="F50" s="230"/>
      <c r="G50" s="230"/>
      <c r="H50" s="111" t="s">
        <v>406</v>
      </c>
      <c r="I50" s="11" t="s">
        <v>143</v>
      </c>
      <c r="J50" s="53" t="str">
        <f t="shared" si="1"/>
        <v>210[29]</v>
      </c>
      <c r="K50" s="60" t="str">
        <f t="shared" si="2"/>
        <v>210[29]</v>
      </c>
      <c r="L50" s="63">
        <f t="shared" si="0"/>
        <v>210</v>
      </c>
      <c r="M50" s="63">
        <f t="shared" si="3"/>
        <v>6</v>
      </c>
      <c r="N50" s="65"/>
      <c r="S50" s="108"/>
    </row>
    <row r="51" spans="2:19" s="42" customFormat="1" ht="30">
      <c r="B51" s="10" t="s">
        <v>141</v>
      </c>
      <c r="C51" s="230"/>
      <c r="D51" s="230"/>
      <c r="E51" s="230"/>
      <c r="F51" s="230"/>
      <c r="G51" s="230"/>
      <c r="H51" s="111" t="s">
        <v>142</v>
      </c>
      <c r="I51" s="11" t="s">
        <v>143</v>
      </c>
      <c r="J51" s="53" t="str">
        <f t="shared" si="1"/>
        <v>125[54]</v>
      </c>
      <c r="K51" s="60" t="str">
        <f t="shared" si="2"/>
        <v>125[54]</v>
      </c>
      <c r="L51" s="63">
        <f t="shared" si="0"/>
        <v>125</v>
      </c>
      <c r="M51" s="63">
        <f t="shared" si="3"/>
        <v>6</v>
      </c>
      <c r="N51" s="65"/>
    </row>
    <row r="52" spans="2:19" s="42" customFormat="1">
      <c r="B52" s="10" t="s">
        <v>153</v>
      </c>
      <c r="C52" s="1" t="s">
        <v>12</v>
      </c>
      <c r="D52" s="110"/>
      <c r="E52" s="110"/>
      <c r="F52" s="110"/>
      <c r="G52" s="111" t="s">
        <v>319</v>
      </c>
      <c r="H52" s="111" t="s">
        <v>320</v>
      </c>
      <c r="I52" s="11" t="s">
        <v>255</v>
      </c>
      <c r="J52" s="53" t="str">
        <f t="shared" si="1"/>
        <v>2,470[28]</v>
      </c>
      <c r="K52" s="60" t="str">
        <f t="shared" si="2"/>
        <v>2,470[28]</v>
      </c>
      <c r="L52" s="63">
        <f t="shared" si="0"/>
        <v>2470</v>
      </c>
      <c r="M52" s="63">
        <f t="shared" si="3"/>
        <v>4</v>
      </c>
      <c r="N52" s="65"/>
    </row>
    <row r="53" spans="2:19" s="42" customFormat="1" ht="15.75">
      <c r="B53" s="12" t="s">
        <v>144</v>
      </c>
      <c r="C53" s="3" t="s">
        <v>76</v>
      </c>
      <c r="D53" s="3" t="s">
        <v>38</v>
      </c>
      <c r="E53" s="2"/>
      <c r="F53" s="2" t="s">
        <v>23</v>
      </c>
      <c r="G53" s="111" t="s">
        <v>240</v>
      </c>
      <c r="H53" s="111" t="s">
        <v>314</v>
      </c>
      <c r="I53" s="11" t="s">
        <v>145</v>
      </c>
      <c r="J53" s="53" t="str">
        <f t="shared" si="1"/>
        <v>(1,473)[28]</v>
      </c>
      <c r="K53" s="60" t="str">
        <f t="shared" si="2"/>
        <v>(1,473)[28]</v>
      </c>
      <c r="L53" s="63">
        <f t="shared" si="0"/>
        <v>-1473</v>
      </c>
      <c r="M53" s="63">
        <f t="shared" si="3"/>
        <v>4</v>
      </c>
      <c r="N53" s="65"/>
      <c r="S53" s="108"/>
    </row>
    <row r="54" spans="2:19" s="42" customFormat="1" ht="15.75">
      <c r="B54" s="10" t="s">
        <v>146</v>
      </c>
      <c r="C54" s="2" t="s">
        <v>173</v>
      </c>
      <c r="D54" s="3" t="s">
        <v>38</v>
      </c>
      <c r="E54" s="3" t="s">
        <v>14</v>
      </c>
      <c r="F54" s="1" t="s">
        <v>15</v>
      </c>
      <c r="G54" s="111" t="s">
        <v>256</v>
      </c>
      <c r="H54" s="110" t="s">
        <v>407</v>
      </c>
      <c r="I54" s="11" t="s">
        <v>145</v>
      </c>
      <c r="J54" s="53" t="str">
        <f t="shared" si="1"/>
        <v>(1,336)[58][1]</v>
      </c>
      <c r="K54" s="60" t="str">
        <f t="shared" si="2"/>
        <v>(1,336)[58][1]</v>
      </c>
      <c r="L54" s="63">
        <f t="shared" si="0"/>
        <v>-1336</v>
      </c>
      <c r="M54" s="63">
        <f t="shared" si="3"/>
        <v>4</v>
      </c>
      <c r="N54" s="65"/>
      <c r="S54" s="108"/>
    </row>
    <row r="55" spans="2:19" s="42" customFormat="1">
      <c r="B55" s="10" t="s">
        <v>168</v>
      </c>
      <c r="C55" s="5" t="s">
        <v>19</v>
      </c>
      <c r="D55" s="1" t="s">
        <v>20</v>
      </c>
      <c r="E55" s="1" t="s">
        <v>30</v>
      </c>
      <c r="F55" s="1" t="s">
        <v>15</v>
      </c>
      <c r="G55" s="111" t="s">
        <v>240</v>
      </c>
      <c r="H55" s="111" t="s">
        <v>327</v>
      </c>
      <c r="I55" s="11" t="s">
        <v>408</v>
      </c>
      <c r="J55" s="53" t="str">
        <f t="shared" si="1"/>
        <v>(1,173)[28]</v>
      </c>
      <c r="K55" s="60" t="str">
        <f t="shared" si="2"/>
        <v>(1,173)[28]</v>
      </c>
      <c r="L55" s="63">
        <f t="shared" si="0"/>
        <v>-1173</v>
      </c>
      <c r="M55" s="63">
        <f t="shared" si="3"/>
        <v>4</v>
      </c>
      <c r="N55" s="65"/>
      <c r="S55" s="108"/>
    </row>
    <row r="56" spans="2:19" s="42" customFormat="1">
      <c r="B56" s="10" t="s">
        <v>147</v>
      </c>
      <c r="C56" s="1" t="s">
        <v>12</v>
      </c>
      <c r="D56" s="3" t="s">
        <v>38</v>
      </c>
      <c r="E56" s="3" t="s">
        <v>14</v>
      </c>
      <c r="F56" s="2" t="s">
        <v>23</v>
      </c>
      <c r="G56" s="111" t="s">
        <v>287</v>
      </c>
      <c r="H56" s="111" t="s">
        <v>409</v>
      </c>
      <c r="I56" s="11" t="s">
        <v>145</v>
      </c>
      <c r="J56" s="53" t="str">
        <f t="shared" si="1"/>
        <v>604[61]</v>
      </c>
      <c r="K56" s="60" t="str">
        <f t="shared" si="2"/>
        <v>604[61]</v>
      </c>
      <c r="L56" s="63">
        <f t="shared" si="0"/>
        <v>604</v>
      </c>
      <c r="M56" s="63">
        <f t="shared" si="3"/>
        <v>4</v>
      </c>
      <c r="N56" s="65"/>
      <c r="S56" s="108"/>
    </row>
    <row r="57" spans="2:19" s="42" customFormat="1">
      <c r="B57" s="10" t="s">
        <v>161</v>
      </c>
      <c r="C57" s="230"/>
      <c r="D57" s="230"/>
      <c r="E57" s="230"/>
      <c r="F57" s="230"/>
      <c r="G57" s="230"/>
      <c r="H57" s="111" t="s">
        <v>410</v>
      </c>
      <c r="I57" s="11" t="s">
        <v>411</v>
      </c>
      <c r="J57" s="53" t="str">
        <f t="shared" si="1"/>
        <v>348[29]</v>
      </c>
      <c r="K57" s="60" t="str">
        <f t="shared" si="2"/>
        <v>348[29]</v>
      </c>
      <c r="L57" s="63">
        <f t="shared" si="0"/>
        <v>348</v>
      </c>
      <c r="M57" s="63">
        <f t="shared" si="3"/>
        <v>4</v>
      </c>
      <c r="N57" s="65"/>
    </row>
    <row r="58" spans="2:19" s="42" customFormat="1">
      <c r="B58" s="10" t="s">
        <v>151</v>
      </c>
      <c r="C58" s="5" t="s">
        <v>19</v>
      </c>
      <c r="D58" s="1" t="s">
        <v>20</v>
      </c>
      <c r="E58" s="3" t="s">
        <v>14</v>
      </c>
      <c r="F58" s="2" t="s">
        <v>23</v>
      </c>
      <c r="G58" s="111" t="s">
        <v>386</v>
      </c>
      <c r="H58" s="111" t="s">
        <v>285</v>
      </c>
      <c r="I58" s="11" t="s">
        <v>145</v>
      </c>
      <c r="J58" s="53" t="str">
        <f t="shared" si="1"/>
        <v>97[14]</v>
      </c>
      <c r="K58" s="60" t="str">
        <f t="shared" si="2"/>
        <v>97[14]</v>
      </c>
      <c r="L58" s="63">
        <f t="shared" si="0"/>
        <v>97</v>
      </c>
      <c r="M58" s="63">
        <f t="shared" si="3"/>
        <v>4</v>
      </c>
      <c r="N58" s="65"/>
      <c r="S58" s="108"/>
    </row>
    <row r="59" spans="2:19" s="42" customFormat="1">
      <c r="B59" s="10" t="s">
        <v>157</v>
      </c>
      <c r="C59" s="2" t="s">
        <v>83</v>
      </c>
      <c r="D59" s="3" t="s">
        <v>38</v>
      </c>
      <c r="E59" s="2"/>
      <c r="F59" s="110"/>
      <c r="G59" s="111" t="s">
        <v>238</v>
      </c>
      <c r="H59" s="111" t="s">
        <v>412</v>
      </c>
      <c r="I59" s="11" t="s">
        <v>156</v>
      </c>
      <c r="J59" s="53" t="str">
        <f t="shared" si="1"/>
        <v>(2,223)[63]</v>
      </c>
      <c r="K59" s="60" t="str">
        <f t="shared" si="2"/>
        <v>(2,223)[63]</v>
      </c>
      <c r="L59" s="63">
        <f t="shared" si="0"/>
        <v>-2223</v>
      </c>
      <c r="M59" s="63">
        <f t="shared" si="3"/>
        <v>3</v>
      </c>
      <c r="N59" s="65"/>
      <c r="S59" s="108"/>
    </row>
    <row r="60" spans="2:19" s="42" customFormat="1">
      <c r="B60" s="10" t="s">
        <v>158</v>
      </c>
      <c r="C60" s="230"/>
      <c r="D60" s="230"/>
      <c r="E60" s="230"/>
      <c r="F60" s="230"/>
      <c r="G60" s="230"/>
      <c r="H60" s="111" t="s">
        <v>413</v>
      </c>
      <c r="I60" s="11" t="s">
        <v>156</v>
      </c>
      <c r="J60" s="53" t="str">
        <f t="shared" si="1"/>
        <v>450[64]</v>
      </c>
      <c r="K60" s="60" t="str">
        <f t="shared" si="2"/>
        <v>450[64]</v>
      </c>
      <c r="L60" s="63">
        <f t="shared" si="0"/>
        <v>450</v>
      </c>
      <c r="M60" s="63">
        <f t="shared" si="3"/>
        <v>3</v>
      </c>
      <c r="N60" s="65"/>
    </row>
    <row r="61" spans="2:19" s="42" customFormat="1">
      <c r="B61" s="10" t="s">
        <v>160</v>
      </c>
      <c r="C61" s="5" t="s">
        <v>19</v>
      </c>
      <c r="D61" s="2" t="s">
        <v>13</v>
      </c>
      <c r="E61" s="3" t="s">
        <v>14</v>
      </c>
      <c r="F61" s="110"/>
      <c r="G61" s="111" t="s">
        <v>238</v>
      </c>
      <c r="H61" s="111" t="s">
        <v>323</v>
      </c>
      <c r="I61" s="11" t="s">
        <v>156</v>
      </c>
      <c r="J61" s="53" t="str">
        <f t="shared" si="1"/>
        <v>(305)[28]</v>
      </c>
      <c r="K61" s="60" t="str">
        <f t="shared" si="2"/>
        <v>(305)[28]</v>
      </c>
      <c r="L61" s="63">
        <f t="shared" si="0"/>
        <v>-305</v>
      </c>
      <c r="M61" s="63">
        <f t="shared" si="3"/>
        <v>3</v>
      </c>
      <c r="N61" s="65"/>
      <c r="S61" s="108"/>
    </row>
    <row r="62" spans="2:19" s="42" customFormat="1">
      <c r="B62" s="10" t="s">
        <v>183</v>
      </c>
      <c r="C62" s="2" t="s">
        <v>173</v>
      </c>
      <c r="D62" s="3" t="s">
        <v>38</v>
      </c>
      <c r="E62" s="2"/>
      <c r="F62" s="2" t="s">
        <v>23</v>
      </c>
      <c r="G62" s="111" t="s">
        <v>240</v>
      </c>
      <c r="H62" s="111" t="s">
        <v>414</v>
      </c>
      <c r="I62" s="11" t="s">
        <v>165</v>
      </c>
      <c r="J62" s="53" t="str">
        <f t="shared" si="1"/>
        <v>14,239[65]</v>
      </c>
      <c r="K62" s="60" t="str">
        <f t="shared" si="2"/>
        <v>14,239[65]</v>
      </c>
      <c r="L62" s="63">
        <f t="shared" si="0"/>
        <v>14239</v>
      </c>
      <c r="M62" s="63">
        <f t="shared" si="3"/>
        <v>2</v>
      </c>
      <c r="N62" s="65"/>
    </row>
    <row r="63" spans="2:19" s="42" customFormat="1">
      <c r="B63" s="10" t="s">
        <v>189</v>
      </c>
      <c r="C63" s="2" t="s">
        <v>173</v>
      </c>
      <c r="D63" s="2" t="s">
        <v>13</v>
      </c>
      <c r="E63" s="3" t="s">
        <v>14</v>
      </c>
      <c r="F63" s="2" t="s">
        <v>23</v>
      </c>
      <c r="G63" s="111" t="s">
        <v>289</v>
      </c>
      <c r="H63" s="111" t="s">
        <v>415</v>
      </c>
      <c r="I63" s="11" t="s">
        <v>165</v>
      </c>
      <c r="J63" s="53" t="str">
        <f t="shared" si="1"/>
        <v>(8,597) [67]</v>
      </c>
      <c r="K63" s="60" t="str">
        <f t="shared" si="2"/>
        <v>(8,597) [67]</v>
      </c>
      <c r="L63" s="63">
        <f t="shared" si="0"/>
        <v>-8597</v>
      </c>
      <c r="M63" s="63">
        <f t="shared" si="3"/>
        <v>2</v>
      </c>
      <c r="N63" s="65"/>
    </row>
    <row r="64" spans="2:19" s="42" customFormat="1">
      <c r="B64" s="10" t="s">
        <v>163</v>
      </c>
      <c r="C64" s="3" t="s">
        <v>76</v>
      </c>
      <c r="D64" s="2" t="s">
        <v>13</v>
      </c>
      <c r="E64" s="3" t="s">
        <v>14</v>
      </c>
      <c r="F64" s="2" t="s">
        <v>23</v>
      </c>
      <c r="G64" s="111" t="s">
        <v>289</v>
      </c>
      <c r="H64" s="111" t="s">
        <v>326</v>
      </c>
      <c r="I64" s="11" t="s">
        <v>165</v>
      </c>
      <c r="J64" s="53" t="str">
        <f t="shared" si="1"/>
        <v>(1,381)[28]</v>
      </c>
      <c r="K64" s="60" t="str">
        <f t="shared" si="2"/>
        <v>(1,381)[28]</v>
      </c>
      <c r="L64" s="63">
        <f t="shared" si="0"/>
        <v>-1381</v>
      </c>
      <c r="M64" s="63">
        <f t="shared" si="3"/>
        <v>2</v>
      </c>
      <c r="N64" s="65"/>
      <c r="S64" s="108"/>
    </row>
    <row r="65" spans="2:19" s="42" customFormat="1">
      <c r="B65" s="10" t="s">
        <v>166</v>
      </c>
      <c r="C65" s="230"/>
      <c r="D65" s="230"/>
      <c r="E65" s="230"/>
      <c r="F65" s="230"/>
      <c r="G65" s="230"/>
      <c r="H65" s="111" t="s">
        <v>416</v>
      </c>
      <c r="I65" s="11" t="s">
        <v>165</v>
      </c>
      <c r="J65" s="53" t="str">
        <f t="shared" si="1"/>
        <v>927[29]</v>
      </c>
      <c r="K65" s="60" t="str">
        <f t="shared" si="2"/>
        <v>927[29]</v>
      </c>
      <c r="L65" s="63">
        <f t="shared" si="0"/>
        <v>927</v>
      </c>
      <c r="M65" s="63">
        <f t="shared" si="3"/>
        <v>2</v>
      </c>
      <c r="N65" s="65"/>
      <c r="S65" s="108"/>
    </row>
    <row r="66" spans="2:19" s="42" customFormat="1">
      <c r="B66" s="10" t="s">
        <v>170</v>
      </c>
      <c r="C66" s="230"/>
      <c r="D66" s="230"/>
      <c r="E66" s="230"/>
      <c r="F66" s="230"/>
      <c r="G66" s="230"/>
      <c r="H66" s="111" t="s">
        <v>417</v>
      </c>
      <c r="I66" s="11" t="s">
        <v>165</v>
      </c>
      <c r="J66" s="53" t="str">
        <f t="shared" si="1"/>
        <v>761[29]</v>
      </c>
      <c r="K66" s="60" t="str">
        <f t="shared" si="2"/>
        <v>761[29]</v>
      </c>
      <c r="L66" s="63">
        <f t="shared" si="0"/>
        <v>761</v>
      </c>
      <c r="M66" s="63">
        <f t="shared" si="3"/>
        <v>2</v>
      </c>
      <c r="N66" s="65"/>
    </row>
    <row r="67" spans="2:19" s="42" customFormat="1">
      <c r="B67" s="10" t="s">
        <v>172</v>
      </c>
      <c r="C67" s="2" t="s">
        <v>173</v>
      </c>
      <c r="D67" s="3" t="s">
        <v>38</v>
      </c>
      <c r="E67" s="2"/>
      <c r="F67" s="2" t="s">
        <v>23</v>
      </c>
      <c r="G67" s="111" t="s">
        <v>290</v>
      </c>
      <c r="H67" s="111" t="s">
        <v>329</v>
      </c>
      <c r="I67" s="11" t="s">
        <v>165</v>
      </c>
      <c r="J67" s="53" t="str">
        <f t="shared" si="1"/>
        <v>(206)[28]</v>
      </c>
      <c r="K67" s="60" t="str">
        <f t="shared" si="2"/>
        <v>(206)[28]</v>
      </c>
      <c r="L67" s="63">
        <f t="shared" si="0"/>
        <v>-206</v>
      </c>
      <c r="M67" s="63">
        <f t="shared" si="3"/>
        <v>2</v>
      </c>
      <c r="N67" s="65"/>
      <c r="S67" s="108"/>
    </row>
    <row r="68" spans="2:19" s="42" customFormat="1" ht="15" customHeight="1">
      <c r="B68" s="10" t="s">
        <v>174</v>
      </c>
      <c r="C68" s="230"/>
      <c r="D68" s="230"/>
      <c r="E68" s="230"/>
      <c r="F68" s="230"/>
      <c r="G68" s="230"/>
      <c r="H68" s="111" t="s">
        <v>418</v>
      </c>
      <c r="I68" s="11" t="s">
        <v>165</v>
      </c>
      <c r="J68" s="53" t="str">
        <f t="shared" si="1"/>
        <v>138[69]</v>
      </c>
      <c r="K68" s="60" t="str">
        <f t="shared" si="2"/>
        <v>138[69]</v>
      </c>
      <c r="L68" s="63">
        <f t="shared" si="0"/>
        <v>138</v>
      </c>
      <c r="M68" s="63">
        <f t="shared" si="3"/>
        <v>2</v>
      </c>
      <c r="N68" s="65"/>
      <c r="S68" s="108"/>
    </row>
    <row r="69" spans="2:19" s="42" customFormat="1">
      <c r="B69" s="10" t="s">
        <v>176</v>
      </c>
      <c r="C69" s="230"/>
      <c r="D69" s="230"/>
      <c r="E69" s="230"/>
      <c r="F69" s="230"/>
      <c r="G69" s="230"/>
      <c r="H69" s="111" t="s">
        <v>419</v>
      </c>
      <c r="I69" s="11" t="s">
        <v>165</v>
      </c>
      <c r="J69" s="53" t="str">
        <f t="shared" si="1"/>
        <v>67[70]</v>
      </c>
      <c r="K69" s="60" t="str">
        <f t="shared" si="2"/>
        <v>67[70]</v>
      </c>
      <c r="L69" s="63">
        <f t="shared" si="0"/>
        <v>67</v>
      </c>
      <c r="M69" s="63">
        <f t="shared" si="3"/>
        <v>2</v>
      </c>
      <c r="N69" s="65"/>
      <c r="S69" s="108"/>
    </row>
    <row r="70" spans="2:19" s="42" customFormat="1">
      <c r="B70" s="10" t="s">
        <v>179</v>
      </c>
      <c r="C70" s="230"/>
      <c r="D70" s="230"/>
      <c r="E70" s="230"/>
      <c r="F70" s="230"/>
      <c r="G70" s="230"/>
      <c r="H70" s="111" t="s">
        <v>420</v>
      </c>
      <c r="I70" s="11" t="s">
        <v>165</v>
      </c>
      <c r="J70" s="53" t="str">
        <f t="shared" si="1"/>
        <v>63[71]</v>
      </c>
      <c r="K70" s="60" t="str">
        <f t="shared" si="2"/>
        <v>63[71]</v>
      </c>
      <c r="L70" s="63">
        <f t="shared" si="0"/>
        <v>63</v>
      </c>
      <c r="M70" s="63">
        <f t="shared" si="3"/>
        <v>2</v>
      </c>
      <c r="N70" s="65"/>
      <c r="S70" s="108"/>
    </row>
    <row r="71" spans="2:19" s="42" customFormat="1">
      <c r="B71" s="10" t="s">
        <v>181</v>
      </c>
      <c r="C71" s="230"/>
      <c r="D71" s="230"/>
      <c r="E71" s="230"/>
      <c r="F71" s="230"/>
      <c r="G71" s="230"/>
      <c r="H71" s="111" t="s">
        <v>421</v>
      </c>
      <c r="I71" s="11" t="s">
        <v>165</v>
      </c>
      <c r="J71" s="53" t="str">
        <f t="shared" si="1"/>
        <v>40[29]</v>
      </c>
      <c r="K71" s="60" t="str">
        <f t="shared" si="2"/>
        <v>40[29]</v>
      </c>
      <c r="L71" s="63">
        <f t="shared" ref="L71:L95" si="4">IFERROR(VALUE(LEFT(K71,FIND("[",K71,1)-1)),VALUE(K71))</f>
        <v>40</v>
      </c>
      <c r="M71" s="63">
        <f t="shared" si="3"/>
        <v>2</v>
      </c>
      <c r="N71" s="65"/>
      <c r="S71" s="108"/>
    </row>
    <row r="72" spans="2:19" s="42" customFormat="1">
      <c r="B72" s="10" t="s">
        <v>346</v>
      </c>
      <c r="C72" s="2" t="s">
        <v>173</v>
      </c>
      <c r="D72" s="3" t="s">
        <v>38</v>
      </c>
      <c r="E72" s="2"/>
      <c r="F72" s="2" t="s">
        <v>23</v>
      </c>
      <c r="G72" s="111" t="s">
        <v>422</v>
      </c>
      <c r="H72" s="111" t="s">
        <v>423</v>
      </c>
      <c r="I72" s="11" t="s">
        <v>188</v>
      </c>
      <c r="J72" s="53" t="str">
        <f t="shared" si="1"/>
        <v>21,129[73]</v>
      </c>
      <c r="K72" s="60" t="str">
        <f t="shared" si="2"/>
        <v>21,129[73]</v>
      </c>
      <c r="L72" s="63">
        <f t="shared" si="4"/>
        <v>21129</v>
      </c>
      <c r="M72" s="63">
        <f t="shared" si="3"/>
        <v>1</v>
      </c>
      <c r="N72" s="65"/>
      <c r="S72" s="108"/>
    </row>
    <row r="73" spans="2:19" s="42" customFormat="1">
      <c r="B73" s="10" t="s">
        <v>186</v>
      </c>
      <c r="C73" s="230"/>
      <c r="D73" s="230"/>
      <c r="E73" s="230"/>
      <c r="F73" s="230"/>
      <c r="G73" s="230"/>
      <c r="H73" s="111" t="s">
        <v>258</v>
      </c>
      <c r="I73" s="11" t="s">
        <v>188</v>
      </c>
      <c r="J73" s="53" t="str">
        <f t="shared" ref="J73:J95" si="5">TEXT(H73,"0,0")</f>
        <v>2,625[38]</v>
      </c>
      <c r="K73" s="60" t="str">
        <f t="shared" ref="K73:K95" si="6">SUBSTITUTE(J73,"+","")</f>
        <v>2,625[38]</v>
      </c>
      <c r="L73" s="63">
        <f t="shared" si="4"/>
        <v>2625</v>
      </c>
      <c r="M73" s="63">
        <f t="shared" si="3"/>
        <v>1</v>
      </c>
      <c r="N73" s="65"/>
    </row>
    <row r="74" spans="2:19" s="42" customFormat="1">
      <c r="B74" s="10" t="s">
        <v>191</v>
      </c>
      <c r="C74" s="5" t="s">
        <v>19</v>
      </c>
      <c r="D74" s="2" t="s">
        <v>13</v>
      </c>
      <c r="E74" s="3" t="s">
        <v>14</v>
      </c>
      <c r="F74" s="1" t="s">
        <v>15</v>
      </c>
      <c r="G74" s="111" t="s">
        <v>26</v>
      </c>
      <c r="H74" s="111" t="s">
        <v>424</v>
      </c>
      <c r="I74" s="11" t="s">
        <v>188</v>
      </c>
      <c r="J74" s="53" t="str">
        <f t="shared" si="5"/>
        <v>971[74]</v>
      </c>
      <c r="K74" s="60" t="str">
        <f t="shared" si="6"/>
        <v>971[74]</v>
      </c>
      <c r="L74" s="63">
        <f t="shared" si="4"/>
        <v>971</v>
      </c>
      <c r="M74" s="63">
        <f t="shared" ref="M74:M95" si="7">IFERROR(VALUE(LEFT(I74,FIND("[",I74,1)-1)),VALUE(I74))</f>
        <v>1</v>
      </c>
      <c r="N74" s="65"/>
      <c r="S74" s="108"/>
    </row>
    <row r="75" spans="2:19" s="42" customFormat="1">
      <c r="B75" s="10" t="s">
        <v>194</v>
      </c>
      <c r="C75" s="2" t="s">
        <v>173</v>
      </c>
      <c r="D75" s="1" t="s">
        <v>20</v>
      </c>
      <c r="E75" s="2"/>
      <c r="F75" s="2" t="s">
        <v>23</v>
      </c>
      <c r="G75" s="111" t="s">
        <v>240</v>
      </c>
      <c r="H75" s="111" t="s">
        <v>334</v>
      </c>
      <c r="I75" s="11" t="s">
        <v>188</v>
      </c>
      <c r="J75" s="53" t="str">
        <f t="shared" si="5"/>
        <v>333[28]</v>
      </c>
      <c r="K75" s="60" t="str">
        <f t="shared" si="6"/>
        <v>333[28]</v>
      </c>
      <c r="L75" s="63">
        <f t="shared" si="4"/>
        <v>333</v>
      </c>
      <c r="M75" s="63">
        <f t="shared" si="7"/>
        <v>1</v>
      </c>
      <c r="N75" s="65"/>
      <c r="S75" s="108"/>
    </row>
    <row r="76" spans="2:19" s="42" customFormat="1">
      <c r="B76" s="10" t="s">
        <v>196</v>
      </c>
      <c r="C76" s="230"/>
      <c r="D76" s="230"/>
      <c r="E76" s="230"/>
      <c r="F76" s="230"/>
      <c r="G76" s="230"/>
      <c r="H76" s="111" t="s">
        <v>425</v>
      </c>
      <c r="I76" s="11" t="s">
        <v>188</v>
      </c>
      <c r="J76" s="53" t="str">
        <f t="shared" si="5"/>
        <v>242[75]</v>
      </c>
      <c r="K76" s="60" t="str">
        <f t="shared" si="6"/>
        <v>242[75]</v>
      </c>
      <c r="L76" s="63">
        <f t="shared" si="4"/>
        <v>242</v>
      </c>
      <c r="M76" s="63">
        <f t="shared" si="7"/>
        <v>1</v>
      </c>
      <c r="N76" s="65"/>
      <c r="S76" s="108"/>
    </row>
    <row r="77" spans="2:19" s="42" customFormat="1">
      <c r="B77" s="10" t="s">
        <v>198</v>
      </c>
      <c r="C77" s="230"/>
      <c r="D77" s="230"/>
      <c r="E77" s="230"/>
      <c r="F77" s="230"/>
      <c r="G77" s="230"/>
      <c r="H77" s="111" t="s">
        <v>426</v>
      </c>
      <c r="I77" s="11" t="s">
        <v>188</v>
      </c>
      <c r="J77" s="53" t="str">
        <f t="shared" si="5"/>
        <v>223[29]</v>
      </c>
      <c r="K77" s="60" t="str">
        <f t="shared" si="6"/>
        <v>223[29]</v>
      </c>
      <c r="L77" s="63">
        <f t="shared" si="4"/>
        <v>223</v>
      </c>
      <c r="M77" s="63">
        <f t="shared" si="7"/>
        <v>1</v>
      </c>
      <c r="N77" s="65"/>
      <c r="S77" s="108"/>
    </row>
    <row r="78" spans="2:19" s="42" customFormat="1" ht="30">
      <c r="B78" s="10" t="s">
        <v>200</v>
      </c>
      <c r="C78" s="230"/>
      <c r="D78" s="230"/>
      <c r="E78" s="230"/>
      <c r="F78" s="230"/>
      <c r="G78" s="230"/>
      <c r="H78" s="111" t="s">
        <v>427</v>
      </c>
      <c r="I78" s="11" t="s">
        <v>188</v>
      </c>
      <c r="J78" s="53" t="str">
        <f t="shared" si="5"/>
        <v>146[29]</v>
      </c>
      <c r="K78" s="60" t="str">
        <f t="shared" si="6"/>
        <v>146[29]</v>
      </c>
      <c r="L78" s="63">
        <f t="shared" si="4"/>
        <v>146</v>
      </c>
      <c r="M78" s="63">
        <f t="shared" si="7"/>
        <v>1</v>
      </c>
      <c r="N78" s="65"/>
      <c r="S78" s="108"/>
    </row>
    <row r="79" spans="2:19" s="42" customFormat="1">
      <c r="B79" s="10" t="s">
        <v>202</v>
      </c>
      <c r="C79" s="230"/>
      <c r="D79" s="230"/>
      <c r="E79" s="230"/>
      <c r="F79" s="230"/>
      <c r="G79" s="230"/>
      <c r="H79" s="111" t="s">
        <v>428</v>
      </c>
      <c r="I79" s="11" t="s">
        <v>188</v>
      </c>
      <c r="J79" s="53" t="str">
        <f t="shared" si="5"/>
        <v>109[69]</v>
      </c>
      <c r="K79" s="60" t="str">
        <f t="shared" si="6"/>
        <v>109[69]</v>
      </c>
      <c r="L79" s="63">
        <f t="shared" si="4"/>
        <v>109</v>
      </c>
      <c r="M79" s="63">
        <f t="shared" si="7"/>
        <v>1</v>
      </c>
      <c r="N79" s="65"/>
      <c r="S79" s="108"/>
    </row>
    <row r="80" spans="2:19" s="42" customFormat="1" ht="30">
      <c r="B80" s="10" t="s">
        <v>204</v>
      </c>
      <c r="C80" s="230"/>
      <c r="D80" s="230"/>
      <c r="E80" s="230"/>
      <c r="F80" s="230"/>
      <c r="G80" s="230"/>
      <c r="H80" s="111" t="s">
        <v>260</v>
      </c>
      <c r="I80" s="11" t="s">
        <v>188</v>
      </c>
      <c r="J80" s="53" t="str">
        <f t="shared" si="5"/>
        <v>102[19]</v>
      </c>
      <c r="K80" s="60" t="str">
        <f t="shared" si="6"/>
        <v>102[19]</v>
      </c>
      <c r="L80" s="63">
        <f t="shared" si="4"/>
        <v>102</v>
      </c>
      <c r="M80" s="63">
        <f t="shared" si="7"/>
        <v>1</v>
      </c>
      <c r="N80" s="65"/>
      <c r="S80" s="108"/>
    </row>
    <row r="81" spans="2:19" s="42" customFormat="1">
      <c r="B81" s="10" t="s">
        <v>291</v>
      </c>
      <c r="C81" s="1" t="s">
        <v>12</v>
      </c>
      <c r="D81" s="1" t="s">
        <v>20</v>
      </c>
      <c r="E81" s="3" t="s">
        <v>14</v>
      </c>
      <c r="F81" s="110"/>
      <c r="G81" s="111" t="s">
        <v>26</v>
      </c>
      <c r="H81" s="111" t="s">
        <v>429</v>
      </c>
      <c r="I81" s="11" t="s">
        <v>188</v>
      </c>
      <c r="J81" s="53" t="str">
        <f t="shared" si="5"/>
        <v>88[76]</v>
      </c>
      <c r="K81" s="60" t="str">
        <f t="shared" si="6"/>
        <v>88[76]</v>
      </c>
      <c r="L81" s="63">
        <f t="shared" si="4"/>
        <v>88</v>
      </c>
      <c r="M81" s="63">
        <f t="shared" si="7"/>
        <v>1</v>
      </c>
      <c r="N81" s="65"/>
      <c r="S81" s="108"/>
    </row>
    <row r="82" spans="2:19" s="42" customFormat="1">
      <c r="B82" s="10" t="s">
        <v>355</v>
      </c>
      <c r="C82" s="5" t="s">
        <v>19</v>
      </c>
      <c r="D82" s="1" t="s">
        <v>20</v>
      </c>
      <c r="E82" s="3" t="s">
        <v>14</v>
      </c>
      <c r="F82" s="1" t="s">
        <v>15</v>
      </c>
      <c r="G82" s="111" t="s">
        <v>16</v>
      </c>
      <c r="H82" s="111" t="s">
        <v>430</v>
      </c>
      <c r="I82" s="11" t="s">
        <v>188</v>
      </c>
      <c r="J82" s="53" t="str">
        <f t="shared" si="5"/>
        <v>84[77]</v>
      </c>
      <c r="K82" s="60" t="str">
        <f t="shared" si="6"/>
        <v>84[77]</v>
      </c>
      <c r="L82" s="63">
        <f t="shared" si="4"/>
        <v>84</v>
      </c>
      <c r="M82" s="63">
        <f t="shared" si="7"/>
        <v>1</v>
      </c>
      <c r="N82" s="65"/>
      <c r="S82" s="108"/>
    </row>
    <row r="83" spans="2:19" s="42" customFormat="1" ht="30">
      <c r="B83" s="10" t="s">
        <v>207</v>
      </c>
      <c r="C83" s="230"/>
      <c r="D83" s="230"/>
      <c r="E83" s="230"/>
      <c r="F83" s="230"/>
      <c r="G83" s="230"/>
      <c r="H83" s="111" t="s">
        <v>431</v>
      </c>
      <c r="I83" s="11" t="s">
        <v>188</v>
      </c>
      <c r="J83" s="53" t="str">
        <f t="shared" si="5"/>
        <v>80[69]</v>
      </c>
      <c r="K83" s="60" t="str">
        <f t="shared" si="6"/>
        <v>80[69]</v>
      </c>
      <c r="L83" s="63">
        <f t="shared" si="4"/>
        <v>80</v>
      </c>
      <c r="M83" s="63">
        <f t="shared" si="7"/>
        <v>1</v>
      </c>
      <c r="N83" s="65"/>
      <c r="S83" s="108"/>
    </row>
    <row r="84" spans="2:19" s="42" customFormat="1">
      <c r="B84" s="10" t="s">
        <v>356</v>
      </c>
      <c r="C84" s="2" t="s">
        <v>83</v>
      </c>
      <c r="D84" s="2" t="s">
        <v>13</v>
      </c>
      <c r="E84" s="2"/>
      <c r="F84" s="110"/>
      <c r="G84" s="111" t="s">
        <v>240</v>
      </c>
      <c r="H84" s="111" t="s">
        <v>432</v>
      </c>
      <c r="I84" s="11" t="s">
        <v>188</v>
      </c>
      <c r="J84" s="53" t="str">
        <f t="shared" si="5"/>
        <v>78[78]</v>
      </c>
      <c r="K84" s="60" t="str">
        <f t="shared" si="6"/>
        <v>78[78]</v>
      </c>
      <c r="L84" s="63">
        <f t="shared" si="4"/>
        <v>78</v>
      </c>
      <c r="M84" s="63">
        <f t="shared" si="7"/>
        <v>1</v>
      </c>
      <c r="N84" s="65"/>
      <c r="S84" s="108"/>
    </row>
    <row r="85" spans="2:19" s="42" customFormat="1">
      <c r="B85" s="10" t="s">
        <v>209</v>
      </c>
      <c r="C85" s="230"/>
      <c r="D85" s="230"/>
      <c r="E85" s="230"/>
      <c r="F85" s="230"/>
      <c r="G85" s="230"/>
      <c r="H85" s="111" t="s">
        <v>433</v>
      </c>
      <c r="I85" s="11" t="s">
        <v>188</v>
      </c>
      <c r="J85" s="53" t="str">
        <f t="shared" si="5"/>
        <v>68[52]</v>
      </c>
      <c r="K85" s="60" t="str">
        <f t="shared" si="6"/>
        <v>68[52]</v>
      </c>
      <c r="L85" s="63">
        <f t="shared" si="4"/>
        <v>68</v>
      </c>
      <c r="M85" s="63">
        <f t="shared" si="7"/>
        <v>1</v>
      </c>
      <c r="N85" s="65"/>
      <c r="S85" s="108"/>
    </row>
    <row r="86" spans="2:19" s="42" customFormat="1">
      <c r="B86" s="10" t="s">
        <v>211</v>
      </c>
      <c r="C86" s="230"/>
      <c r="D86" s="230"/>
      <c r="E86" s="230"/>
      <c r="F86" s="230"/>
      <c r="G86" s="230"/>
      <c r="H86" s="111" t="s">
        <v>434</v>
      </c>
      <c r="I86" s="11" t="s">
        <v>188</v>
      </c>
      <c r="J86" s="53" t="str">
        <f t="shared" si="5"/>
        <v>20[69]</v>
      </c>
      <c r="K86" s="60" t="str">
        <f t="shared" si="6"/>
        <v>20[69]</v>
      </c>
      <c r="L86" s="63">
        <f t="shared" si="4"/>
        <v>20</v>
      </c>
      <c r="M86" s="63">
        <f t="shared" si="7"/>
        <v>1</v>
      </c>
      <c r="N86" s="65"/>
      <c r="S86" s="108"/>
    </row>
    <row r="87" spans="2:19" s="42" customFormat="1">
      <c r="B87" s="10" t="s">
        <v>213</v>
      </c>
      <c r="C87" s="230"/>
      <c r="D87" s="230"/>
      <c r="E87" s="230"/>
      <c r="F87" s="230"/>
      <c r="G87" s="230"/>
      <c r="H87" s="111" t="s">
        <v>435</v>
      </c>
      <c r="I87" s="11" t="s">
        <v>188</v>
      </c>
      <c r="J87" s="53" t="str">
        <f t="shared" si="5"/>
        <v>16[52]</v>
      </c>
      <c r="K87" s="60" t="str">
        <f t="shared" si="6"/>
        <v>16[52]</v>
      </c>
      <c r="L87" s="63">
        <f t="shared" si="4"/>
        <v>16</v>
      </c>
      <c r="M87" s="63">
        <f t="shared" si="7"/>
        <v>1</v>
      </c>
      <c r="N87" s="65"/>
      <c r="S87" s="108"/>
    </row>
    <row r="88" spans="2:19" s="42" customFormat="1" ht="15" customHeight="1">
      <c r="B88" s="10" t="s">
        <v>215</v>
      </c>
      <c r="C88" s="230"/>
      <c r="D88" s="230"/>
      <c r="E88" s="230"/>
      <c r="F88" s="230"/>
      <c r="G88" s="230"/>
      <c r="H88" s="111" t="s">
        <v>436</v>
      </c>
      <c r="I88" s="11" t="s">
        <v>188</v>
      </c>
      <c r="J88" s="53" t="str">
        <f t="shared" si="5"/>
        <v>14[52]</v>
      </c>
      <c r="K88" s="60" t="str">
        <f t="shared" si="6"/>
        <v>14[52]</v>
      </c>
      <c r="L88" s="63">
        <f t="shared" si="4"/>
        <v>14</v>
      </c>
      <c r="M88" s="63">
        <f t="shared" si="7"/>
        <v>1</v>
      </c>
      <c r="N88" s="65"/>
      <c r="S88" s="108"/>
    </row>
    <row r="89" spans="2:19" ht="15" customHeight="1">
      <c r="B89" s="10" t="s">
        <v>217</v>
      </c>
      <c r="C89" s="2" t="s">
        <v>83</v>
      </c>
      <c r="D89" s="2" t="s">
        <v>13</v>
      </c>
      <c r="E89" s="3" t="s">
        <v>14</v>
      </c>
      <c r="F89" s="2" t="s">
        <v>23</v>
      </c>
      <c r="G89" s="111" t="s">
        <v>16</v>
      </c>
      <c r="H89" s="111" t="s">
        <v>263</v>
      </c>
      <c r="I89" s="11" t="s">
        <v>188</v>
      </c>
      <c r="J89" s="99" t="str">
        <f t="shared" si="5"/>
        <v>6[14]</v>
      </c>
      <c r="K89" s="100" t="str">
        <f t="shared" si="6"/>
        <v>6[14]</v>
      </c>
      <c r="L89" s="101">
        <f t="shared" si="4"/>
        <v>6</v>
      </c>
      <c r="M89" s="63">
        <f t="shared" si="7"/>
        <v>1</v>
      </c>
      <c r="N89" s="66"/>
    </row>
    <row r="90" spans="2:19" ht="15" customHeight="1">
      <c r="B90" s="10" t="s">
        <v>219</v>
      </c>
      <c r="C90" s="230"/>
      <c r="D90" s="230"/>
      <c r="E90" s="230"/>
      <c r="F90" s="230"/>
      <c r="G90" s="230"/>
      <c r="H90" s="111" t="s">
        <v>437</v>
      </c>
      <c r="I90" s="11" t="s">
        <v>188</v>
      </c>
      <c r="J90" s="102" t="str">
        <f t="shared" si="5"/>
        <v>3[69]</v>
      </c>
      <c r="K90" s="60" t="str">
        <f t="shared" si="6"/>
        <v>3[69]</v>
      </c>
      <c r="L90" s="63">
        <f t="shared" si="4"/>
        <v>3</v>
      </c>
      <c r="M90" s="63">
        <f t="shared" si="7"/>
        <v>1</v>
      </c>
      <c r="N90" s="66"/>
    </row>
    <row r="91" spans="2:19" ht="15.75" thickBot="1">
      <c r="B91" s="14" t="s">
        <v>222</v>
      </c>
      <c r="C91" s="239"/>
      <c r="D91" s="239"/>
      <c r="E91" s="239"/>
      <c r="F91" s="239"/>
      <c r="G91" s="239"/>
      <c r="H91" s="22">
        <v>27478</v>
      </c>
      <c r="I91" s="15">
        <v>0</v>
      </c>
      <c r="J91" s="102" t="str">
        <f t="shared" si="5"/>
        <v>27,478</v>
      </c>
      <c r="K91" s="60" t="str">
        <f t="shared" si="6"/>
        <v>27,478</v>
      </c>
      <c r="L91" s="63">
        <f t="shared" si="4"/>
        <v>27478</v>
      </c>
      <c r="M91" s="63">
        <f t="shared" si="7"/>
        <v>0</v>
      </c>
    </row>
    <row r="92" spans="2:19">
      <c r="J92" s="102" t="str">
        <f t="shared" si="5"/>
        <v>00</v>
      </c>
      <c r="K92" s="60" t="str">
        <f t="shared" si="6"/>
        <v>00</v>
      </c>
      <c r="L92" s="63">
        <f t="shared" si="4"/>
        <v>0</v>
      </c>
      <c r="M92" s="63">
        <f t="shared" si="7"/>
        <v>0</v>
      </c>
      <c r="S92" s="16"/>
    </row>
    <row r="93" spans="2:19">
      <c r="J93" s="102" t="str">
        <f t="shared" si="5"/>
        <v>00</v>
      </c>
      <c r="K93" s="60" t="str">
        <f t="shared" si="6"/>
        <v>00</v>
      </c>
      <c r="L93" s="63">
        <f t="shared" si="4"/>
        <v>0</v>
      </c>
      <c r="M93" s="63">
        <f t="shared" si="7"/>
        <v>0</v>
      </c>
      <c r="S93" s="16"/>
    </row>
    <row r="94" spans="2:19">
      <c r="J94" s="102" t="str">
        <f t="shared" si="5"/>
        <v>00</v>
      </c>
      <c r="K94" s="60" t="str">
        <f t="shared" si="6"/>
        <v>00</v>
      </c>
      <c r="L94" s="63">
        <f t="shared" si="4"/>
        <v>0</v>
      </c>
      <c r="M94" s="63">
        <f t="shared" si="7"/>
        <v>0</v>
      </c>
      <c r="S94" s="16"/>
    </row>
    <row r="95" spans="2:19" ht="15.75" thickBot="1">
      <c r="J95" s="102" t="str">
        <f t="shared" si="5"/>
        <v>00</v>
      </c>
      <c r="K95" s="60" t="str">
        <f t="shared" si="6"/>
        <v>00</v>
      </c>
      <c r="L95" s="64">
        <f t="shared" si="4"/>
        <v>0</v>
      </c>
      <c r="M95" s="64">
        <f t="shared" si="7"/>
        <v>0</v>
      </c>
      <c r="S95" s="16"/>
    </row>
    <row r="96" spans="2:19">
      <c r="S96" s="16"/>
    </row>
    <row r="97" spans="2:19">
      <c r="S97" s="16"/>
    </row>
    <row r="98" spans="2:19">
      <c r="S98" s="16"/>
    </row>
    <row r="99" spans="2:19">
      <c r="S99" s="16"/>
    </row>
    <row r="100" spans="2:19">
      <c r="S100" s="16"/>
    </row>
    <row r="101" spans="2:19">
      <c r="S101" s="16"/>
    </row>
    <row r="109" spans="2:19">
      <c r="B109" s="10"/>
    </row>
    <row r="110" spans="2:19">
      <c r="B110" s="10"/>
    </row>
    <row r="111" spans="2:19">
      <c r="B111" s="10"/>
    </row>
    <row r="112" spans="2:19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  <row r="143" spans="2:2">
      <c r="B143" s="10"/>
    </row>
    <row r="144" spans="2:2">
      <c r="B144" s="10"/>
    </row>
    <row r="145" spans="2:2">
      <c r="B145" s="10"/>
    </row>
    <row r="146" spans="2:2">
      <c r="B146" s="10"/>
    </row>
    <row r="147" spans="2:2">
      <c r="B147" s="10"/>
    </row>
    <row r="148" spans="2:2">
      <c r="B148" s="10"/>
    </row>
    <row r="149" spans="2:2">
      <c r="B149" s="10"/>
    </row>
    <row r="150" spans="2:2">
      <c r="B150" s="12"/>
    </row>
    <row r="151" spans="2:2">
      <c r="B151" s="10"/>
    </row>
    <row r="152" spans="2:2">
      <c r="B152" s="10"/>
    </row>
    <row r="153" spans="2:2">
      <c r="B153" s="10"/>
    </row>
    <row r="154" spans="2:2">
      <c r="B154" s="10"/>
    </row>
    <row r="155" spans="2:2">
      <c r="B155" s="10"/>
    </row>
    <row r="156" spans="2:2">
      <c r="B156" s="10"/>
    </row>
    <row r="157" spans="2:2">
      <c r="B157" s="10"/>
    </row>
    <row r="158" spans="2:2">
      <c r="B158" s="10"/>
    </row>
    <row r="159" spans="2:2">
      <c r="B159" s="10"/>
    </row>
    <row r="160" spans="2:2">
      <c r="B160" s="10"/>
    </row>
    <row r="161" spans="2:2">
      <c r="B161" s="10"/>
    </row>
    <row r="162" spans="2:2">
      <c r="B162" s="10"/>
    </row>
    <row r="163" spans="2:2">
      <c r="B163" s="10"/>
    </row>
    <row r="164" spans="2:2">
      <c r="B164" s="10"/>
    </row>
    <row r="165" spans="2:2">
      <c r="B165" s="10"/>
    </row>
    <row r="166" spans="2:2">
      <c r="B166" s="10"/>
    </row>
    <row r="167" spans="2:2">
      <c r="B167" s="10"/>
    </row>
    <row r="168" spans="2:2">
      <c r="B168" s="10"/>
    </row>
    <row r="169" spans="2:2">
      <c r="B169" s="10"/>
    </row>
    <row r="170" spans="2:2" ht="15.75" thickBot="1">
      <c r="B170" s="44"/>
    </row>
  </sheetData>
  <sortState ref="B109:B170">
    <sortCondition ref="B109"/>
  </sortState>
  <mergeCells count="42">
    <mergeCell ref="I2:I3"/>
    <mergeCell ref="C3:G3"/>
    <mergeCell ref="C33:G33"/>
    <mergeCell ref="C36:G36"/>
    <mergeCell ref="C5:G5"/>
    <mergeCell ref="C21:G21"/>
    <mergeCell ref="C27:G27"/>
    <mergeCell ref="C32:G32"/>
    <mergeCell ref="B1:B3"/>
    <mergeCell ref="C1:G1"/>
    <mergeCell ref="C2:G2"/>
    <mergeCell ref="C6:G6"/>
    <mergeCell ref="C18:G18"/>
    <mergeCell ref="C87:G87"/>
    <mergeCell ref="C88:G88"/>
    <mergeCell ref="C90:G90"/>
    <mergeCell ref="C91:G91"/>
    <mergeCell ref="C76:G76"/>
    <mergeCell ref="C77:G77"/>
    <mergeCell ref="C78:G78"/>
    <mergeCell ref="C79:G79"/>
    <mergeCell ref="C80:G80"/>
    <mergeCell ref="C83:G83"/>
    <mergeCell ref="C85:G85"/>
    <mergeCell ref="C86:G86"/>
    <mergeCell ref="C73:G73"/>
    <mergeCell ref="C49:G49"/>
    <mergeCell ref="C50:G50"/>
    <mergeCell ref="C60:G60"/>
    <mergeCell ref="C65:G65"/>
    <mergeCell ref="C66:G66"/>
    <mergeCell ref="C68:G68"/>
    <mergeCell ref="C69:G69"/>
    <mergeCell ref="C70:G70"/>
    <mergeCell ref="C71:G71"/>
    <mergeCell ref="C39:G39"/>
    <mergeCell ref="C51:G51"/>
    <mergeCell ref="C57:G57"/>
    <mergeCell ref="C40:G40"/>
    <mergeCell ref="C43:G43"/>
    <mergeCell ref="C47:G47"/>
    <mergeCell ref="C48:G48"/>
  </mergeCells>
  <hyperlinks>
    <hyperlink ref="B7" r:id="rId1" tooltip="2009 flu pandemic in Brazil" display="http://en.wikipedia.org/wiki/2009_flu_pandemic_in_Brazil"/>
    <hyperlink ref="G7" location="cite_note-paho-w37-Sep25-1" display="cite_note-paho-w37-Sep25-1"/>
    <hyperlink ref="H7" location="cite_note-brazil-2" display="cite_note-brazil-2"/>
    <hyperlink ref="I7" location="cite_note-brazil-2" display="cite_note-brazil-2"/>
    <hyperlink ref="G8" location="cite_note-paho-w37-Sep25-1" display="cite_note-paho-w37-Sep25-1"/>
    <hyperlink ref="H8" location="cite_note-3" display="cite_note-3"/>
    <hyperlink ref="I8" location="cite_note-4" display="cite_note-4"/>
    <hyperlink ref="B9" r:id="rId2" tooltip="2009 flu pandemic in Argentina" display="http://en.wikipedia.org/wiki/2009_flu_pandemic_in_Argentina"/>
    <hyperlink ref="G9" location="cite_note-argentina-5" display="cite_note-argentina-5"/>
    <hyperlink ref="H9" location="cite_note-argentina-5" display="cite_note-argentina-5"/>
    <hyperlink ref="I9" location="cite_note-ecdc-0" display="cite_note-ecdc-0"/>
    <hyperlink ref="B10" r:id="rId3" tooltip="2009 flu pandemic in India" display="http://en.wikipedia.org/wiki/2009_flu_pandemic_in_India"/>
    <hyperlink ref="G10" location="cite_note-6" display="cite_note-6"/>
    <hyperlink ref="H10" location="cite_note-india-7" display="cite_note-india-7"/>
    <hyperlink ref="I10" location="cite_note-india-7" display="cite_note-india-7"/>
    <hyperlink ref="B11" r:id="rId4" tooltip="2009 flu pandemic in Mexico" display="http://en.wikipedia.org/wiki/2009_flu_pandemic_in_Mexico"/>
    <hyperlink ref="G11" location="cite_note-paho-w37-Sep25-1" display="cite_note-paho-w37-Sep25-1"/>
    <hyperlink ref="H11" location="cite_note-Mexico-Oct01-8" display="cite_note-Mexico-Oct01-8"/>
    <hyperlink ref="I11" location="cite_note-Mexico-Oct01-8" display="cite_note-Mexico-Oct01-8"/>
    <hyperlink ref="B12" r:id="rId5" tooltip="2009 flu pandemic in Australia" display="http://en.wikipedia.org/wiki/2009_flu_pandemic_in_Australia"/>
    <hyperlink ref="G12" location="cite_note-who-w37-9" display="cite_note-who-w37-9"/>
    <hyperlink ref="H12" location="cite_note-australia-10" display="cite_note-australia-10"/>
    <hyperlink ref="I12" location="cite_note-ecdc-0" display="cite_note-ecdc-0"/>
    <hyperlink ref="B13" r:id="rId6" tooltip="2009 flu pandemic in Thailand" display="http://en.wikipedia.org/wiki/2009_flu_pandemic_in_Thailand"/>
    <hyperlink ref="G13" location="cite_note-11" display="cite_note-11"/>
    <hyperlink ref="H13" location="cite_note-who_searo_cases_Sep20-12" display="cite_note-who_searo_cases_Sep20-12"/>
    <hyperlink ref="I13" location="cite_note-ecdc-0" display="cite_note-ecdc-0"/>
    <hyperlink ref="B14" r:id="rId7" location="Peru" tooltip="2009 flu pandemic in South America" display="http://en.wikipedia.org/wiki/2009_flu_pandemic_in_South_America - Peru"/>
    <hyperlink ref="G14" location="cite_note-paho-w37-Sep25-1" display="cite_note-paho-w37-Sep25-1"/>
    <hyperlink ref="H14" location="cite_note-paho_Sep25-13" display="cite_note-paho_Sep25-13"/>
    <hyperlink ref="I14" location="cite_note-ecdc-0" display="cite_note-ecdc-0"/>
    <hyperlink ref="B15" r:id="rId8" tooltip="2009 flu pandemic in Chile" display="http://en.wikipedia.org/wiki/2009_flu_pandemic_in_Chile"/>
    <hyperlink ref="G15" location="cite_note-Chile_Oficial-14" display="cite_note-Chile_Oficial-14"/>
    <hyperlink ref="H15" location="cite_note-paho_Sep25-13" display="cite_note-paho_Sep25-13"/>
    <hyperlink ref="I15" location="cite_note-Chile_Oficial-14" display="cite_note-Chile_Oficial-14"/>
    <hyperlink ref="B16" r:id="rId9" location="Colombia" tooltip="2009 flu pandemic in South America" display="http://en.wikipedia.org/wiki/2009_flu_pandemic_in_South_America - Colombia"/>
    <hyperlink ref="G16" location="cite_note-paho-w35-Sep11-15" display="cite_note-paho-w35-Sep11-15"/>
    <hyperlink ref="H16" location="cite_note-paho_Sep25-13" display="cite_note-paho_Sep25-13"/>
    <hyperlink ref="I16" location="cite_note-ecdc-0" display="cite_note-ecdc-0"/>
    <hyperlink ref="H17" location="cite_note-HPA40-18" display="cite_note-HPA40-18"/>
    <hyperlink ref="I17" location="cite_note-19" display="cite_note-19"/>
    <hyperlink ref="B18" r:id="rId10" location="South_Africa" tooltip="2009 flu pandemic in Africa" display="http://en.wikipedia.org/wiki/2009_flu_pandemic_in_Africa - South_Africa"/>
    <hyperlink ref="H18" location="cite_note-southafrica-20" display="cite_note-southafrica-20"/>
    <hyperlink ref="I18" location="cite_note-ecdc-0" display="cite_note-ecdc-0"/>
    <hyperlink ref="B19" r:id="rId11" tooltip="2009 flu pandemic in Venezuela" display="http://en.wikipedia.org/wiki/2009_flu_pandemic_in_Venezuela"/>
    <hyperlink ref="G19" location="cite_note-paho-w36-Sep18-21" display="cite_note-paho-w36-Sep18-21"/>
    <hyperlink ref="H19" location="cite_note-paho_Sep25-13" display="cite_note-paho_Sep25-13"/>
    <hyperlink ref="I19" location="cite_note-ecdc-0" display="cite_note-ecdc-0"/>
    <hyperlink ref="B20" r:id="rId12" tooltip="2009 flu pandemic in Canada" display="http://en.wikipedia.org/wiki/2009_flu_pandemic_in_Canada"/>
    <hyperlink ref="G20" location="cite_note-paho-w37-Sep25-1" display="cite_note-paho-w37-Sep25-1"/>
    <hyperlink ref="H20" location="cite_note-Wiki_Canada-22" display="cite_note-Wiki_Canada-22"/>
    <hyperlink ref="I20" location="cite_note-ecdc-0" display="cite_note-ecdc-0"/>
    <hyperlink ref="B21" r:id="rId13" tooltip="2009 flu pandemic in Malaysia" display="http://en.wikipedia.org/wiki/2009_flu_pandemic_in_Malaysia"/>
    <hyperlink ref="H21" location="cite_note-malaysia-23" display="cite_note-malaysia-23"/>
    <hyperlink ref="I21" location="cite_note-ecdc-0" display="cite_note-ecdc-0"/>
    <hyperlink ref="B22" r:id="rId14" location="Ecuador" tooltip="2009 flu pandemic in South America" display="http://en.wikipedia.org/wiki/2009_flu_pandemic_in_South_America - Ecuador"/>
    <hyperlink ref="G22" location="cite_note-paho-w37-Sep25-1" display="cite_note-paho-w37-Sep25-1"/>
    <hyperlink ref="H22" location="cite_note-paho_Sep25-13" display="cite_note-paho_Sep25-13"/>
    <hyperlink ref="I22" location="cite_note-ecdc-0" display="cite_note-ecdc-0"/>
    <hyperlink ref="B23" r:id="rId15" location="Bolivia" tooltip="2009 flu pandemic in South America" display="http://en.wikipedia.org/wiki/2009_flu_pandemic_in_South_America - Bolivia"/>
    <hyperlink ref="G23" location="cite_note-paho-w36-Sep18-21" display="cite_note-paho-w36-Sep18-21"/>
    <hyperlink ref="H23" location="cite_note-bolivia_official-24" display="cite_note-bolivia_official-24"/>
    <hyperlink ref="I23" location="cite_note-ecdc-0" display="cite_note-ecdc-0"/>
    <hyperlink ref="B24" r:id="rId16" location="Paraguay" tooltip="2009 flu pandemic in South America" display="http://en.wikipedia.org/wiki/2009_flu_pandemic_in_South_America - Paraguay"/>
    <hyperlink ref="G24" location="cite_note-paho-w36-Sep25-25" display="cite_note-paho-w36-Sep25-25"/>
    <hyperlink ref="H24" location="cite_note-paho_Sep25-13" display="cite_note-paho_Sep25-13"/>
    <hyperlink ref="I24" location="cite_note-ecdc-0" display="cite_note-ecdc-0"/>
    <hyperlink ref="B25" r:id="rId17" location="Spain" tooltip="2009 flu pandemic in Spain" display="http://en.wikipedia.org/wiki/2009_flu_pandemic_in_Spain - Spain"/>
    <hyperlink ref="G25" location="cite_note-EISN-w36-26" display="cite_note-EISN-w36-26"/>
    <hyperlink ref="H25" location="cite_note-ecdc_Sep28-27" display="cite_note-ecdc_Sep28-27"/>
    <hyperlink ref="I25" location="cite_note-ecdc-0" display="cite_note-ecdc-0"/>
    <hyperlink ref="B26" r:id="rId18" tooltip="2009 flu pandemic in Costa Rica" display="http://en.wikipedia.org/wiki/2009_flu_pandemic_in_Costa_Rica"/>
    <hyperlink ref="G26" location="cite_note-paho-w37-Sep25-1" display="cite_note-paho-w37-Sep25-1"/>
    <hyperlink ref="H26" location="cite_note-paho_Sep25-13" display="cite_note-paho_Sep25-13"/>
    <hyperlink ref="I26" location="cite_note-ecdc-0" display="cite_note-ecdc-0"/>
    <hyperlink ref="B27" r:id="rId19" location="Saudi_Arabia" tooltip="2009 flu pandemic in Asia" display="http://en.wikipedia.org/wiki/2009_flu_pandemic_in_Asia - Saudi_Arabia"/>
    <hyperlink ref="H27" location="cite_note-who_emro_Sep26-28" display="cite_note-who_emro_Sep26-28"/>
    <hyperlink ref="I27" location="cite_note-29" display="cite_note-29"/>
    <hyperlink ref="B28" r:id="rId20" tooltip="2009 flu pandemic in Uruguay" display="http://en.wikipedia.org/wiki/2009_flu_pandemic_in_Uruguay"/>
    <hyperlink ref="G28" location="cite_note-paho-w34.28Aug29.29-Sep11-30" display="cite_note-paho-w34.28Aug29.29-Sep11-30"/>
    <hyperlink ref="H28" location="cite_note-paho_Sep25-13" display="cite_note-paho_Sep25-13"/>
    <hyperlink ref="I28" location="cite_note-ecdc-0" display="cite_note-ecdc-0"/>
    <hyperlink ref="G29" location="cite_note-EuroFlu-w38-31" display="cite_note-EuroFlu-w38-31"/>
    <hyperlink ref="I29" location="cite_note-ecdc-0" display="cite_note-ecdc-0"/>
    <hyperlink ref="B30" r:id="rId21" tooltip="2009 flu pandemic in the Philippines" display="http://en.wikipedia.org/wiki/2009_flu_pandemic_in_the_Philippines"/>
    <hyperlink ref="G30" location="cite_note-who-w30-34" display="cite_note-who-w30-34"/>
    <hyperlink ref="H30" location="cite_note-RP-35" display="cite_note-RP-35"/>
    <hyperlink ref="I30" location="cite_note-ecdc-0" display="cite_note-ecdc-0"/>
    <hyperlink ref="B31" r:id="rId22" location="Israel" tooltip="2009 flu pandemic in Asia" display="http://en.wikipedia.org/wiki/2009_flu_pandemic_in_Asia - Israel"/>
    <hyperlink ref="G31" location="cite_note-EuroFlu-w38-31" display="cite_note-EuroFlu-w38-31"/>
    <hyperlink ref="H31" location="cite_note-israel-36" display="cite_note-israel-36"/>
    <hyperlink ref="I31" location="cite_note-ecdc-0" display="cite_note-ecdc-0"/>
    <hyperlink ref="B32" r:id="rId23" tooltip="2009 flu pandemic in Hong Kong" display="http://en.wikipedia.org/wiki/2009_flu_pandemic_in_Hong_Kong"/>
    <hyperlink ref="H32" location="cite_note-hongkong-37" display="cite_note-hongkong-37"/>
    <hyperlink ref="I32" location="cite_note-hongkong-37" display="cite_note-hongkong-37"/>
    <hyperlink ref="B33" r:id="rId24" location="Oman" tooltip="2009 flu pandemic in Asia" display="http://en.wikipedia.org/wiki/2009_flu_pandemic_in_Asia - Oman"/>
    <hyperlink ref="H33" location="cite_note-oman-38" display="cite_note-oman-38"/>
    <hyperlink ref="I33" location="cite_note-ecdc-0" display="cite_note-ecdc-0"/>
    <hyperlink ref="B34" r:id="rId25" location="Dominican_Republic" tooltip="2009 flu pandemic in North America" display="http://en.wikipedia.org/wiki/2009_flu_pandemic_in_North_America - Dominican_Republic"/>
    <hyperlink ref="G34" location="cite_note-paho-w37-Sep25-1" display="cite_note-paho-w37-Sep25-1"/>
    <hyperlink ref="H34" location="cite_note-paho_Sep25-13" display="cite_note-paho_Sep25-13"/>
    <hyperlink ref="I34" location="cite_note-ecdc-0" display="cite_note-ecdc-0"/>
    <hyperlink ref="B35" r:id="rId26" tooltip="2009 flu pandemic in Japan" display="http://en.wikipedia.org/wiki/2009_flu_pandemic_in_Japan"/>
    <hyperlink ref="G35" location="cite_note-who-w35-39" display="cite_note-who-w35-39"/>
    <hyperlink ref="H35" location="cite_note-japan-40" display="cite_note-japan-40"/>
    <hyperlink ref="I35" location="cite_note-41" display="cite_note-41"/>
    <hyperlink ref="B36" r:id="rId27" location="Taiwan" tooltip="2009 flu pandemic in Asia" display="http://en.wikipedia.org/wiki/2009_flu_pandemic_in_Asia - Taiwan"/>
    <hyperlink ref="H36" location="cite_note-taiwan-42" display="cite_note-taiwan-42"/>
    <hyperlink ref="I36" location="cite_note-ecdc-0" display="cite_note-ecdc-0"/>
    <hyperlink ref="B37" r:id="rId28" location="El_Salvador" tooltip="2009 flu pandemic in North America" display="http://en.wikipedia.org/wiki/2009_flu_pandemic_in_North_America - El_Salvador"/>
    <hyperlink ref="G37" location="cite_note-paho-w37-Sep25-1" display="cite_note-paho-w37-Sep25-1"/>
    <hyperlink ref="H37" location="cite_note-paho_Sep25-13" display="cite_note-paho_Sep25-13"/>
    <hyperlink ref="I37" location="cite_note-ecdc-0" display="cite_note-ecdc-0"/>
    <hyperlink ref="B38" r:id="rId29" tooltip="2009 flu pandemic in New Zealand" display="http://en.wikipedia.org/wiki/2009_flu_pandemic_in_New_Zealand"/>
    <hyperlink ref="G38" location="cite_note-who-w37-9" display="cite_note-who-w37-9"/>
    <hyperlink ref="I38" location="cite_note-ecdc-0" display="cite_note-ecdc-0"/>
    <hyperlink ref="B39" r:id="rId30" location="Singapore" tooltip="2009 flu pandemic in Asia" display="http://en.wikipedia.org/wiki/2009_flu_pandemic_in_Asia - Singapore"/>
    <hyperlink ref="H39" location="cite_note-singapore-45" display="cite_note-singapore-45"/>
    <hyperlink ref="I39" location="cite_note-ecdc-0" display="cite_note-ecdc-0"/>
    <hyperlink ref="B40" r:id="rId31" location="Vietnam" tooltip="2009 flu pandemic in Asia" display="http://en.wikipedia.org/wiki/2009_flu_pandemic_in_Asia - Vietnam"/>
    <hyperlink ref="H40" location="cite_note-vietnam-46" display="cite_note-vietnam-46"/>
    <hyperlink ref="I40" location="cite_note-ecdc-0" display="cite_note-ecdc-0"/>
    <hyperlink ref="B41" r:id="rId32" location="Honduras" tooltip="2009 flu pandemic in North America" display="http://en.wikipedia.org/wiki/2009_flu_pandemic_in_North_America - Honduras"/>
    <hyperlink ref="G41" location="cite_note-paho-w36-Sep25-25" display="cite_note-paho-w36-Sep25-25"/>
    <hyperlink ref="H41" location="cite_note-paho_Sep25-13" display="cite_note-paho_Sep25-13"/>
    <hyperlink ref="I41" location="cite_note-ecdc-0" display="cite_note-ecdc-0"/>
    <hyperlink ref="B42" r:id="rId33" location="Guatemala" tooltip="2009 flu pandemic in North America" display="http://en.wikipedia.org/wiki/2009_flu_pandemic_in_North_America - Guatemala"/>
    <hyperlink ref="G42" location="cite_note-paho-w35-Sep11-15" display="cite_note-paho-w35-Sep11-15"/>
    <hyperlink ref="H42" location="cite_note-paho_Sep25-13" display="cite_note-paho_Sep25-13"/>
    <hyperlink ref="I42" location="cite_note-ecdc-0" display="cite_note-ecdc-0"/>
    <hyperlink ref="B43" r:id="rId34" location="South_Korea" tooltip="2009 flu pandemic in Asia" display="http://en.wikipedia.org/wiki/2009_flu_pandemic_in_Asia - South_Korea"/>
    <hyperlink ref="H43" location="cite_note-southkorea-47" display="cite_note-southkorea-47"/>
    <hyperlink ref="I43" location="cite_note-ecdc-0" display="cite_note-ecdc-0"/>
    <hyperlink ref="B44" r:id="rId35" location="Nicaragua" tooltip="2009 flu pandemic in North America" display="http://en.wikipedia.org/wiki/2009_flu_pandemic_in_North_America - Nicaragua"/>
    <hyperlink ref="G44" location="cite_note-paho-w37-Sep25-1" display="cite_note-paho-w37-Sep25-1"/>
    <hyperlink ref="H44" location="cite_note-nicaragua98-48" display="cite_note-nicaragua98-48"/>
    <hyperlink ref="I44" location="cite_note-ecdc-0" display="cite_note-ecdc-0"/>
    <hyperlink ref="B45" r:id="rId36" location="Panama" tooltip="2009 flu pandemic in North America" display="http://en.wikipedia.org/wiki/2009_flu_pandemic_in_North_America - Panama"/>
    <hyperlink ref="G45" location="cite_note-paho-w36-Sep18-21" display="cite_note-paho-w36-Sep18-21"/>
    <hyperlink ref="H45" location="cite_note-panama-49" display="cite_note-panama-49"/>
    <hyperlink ref="I45" location="cite_note-ecdc-0" display="cite_note-ecdc-0"/>
    <hyperlink ref="B46" r:id="rId37" location="Indonesia" tooltip="2009 flu pandemic in Asia" display="http://en.wikipedia.org/wiki/2009_flu_pandemic_in_Asia - Indonesia"/>
    <hyperlink ref="G46" location="cite_note-50" display="cite_note-50"/>
    <hyperlink ref="H46" location="cite_note-who_searo_cases_Sep20-12" display="cite_note-who_searo_cases_Sep20-12"/>
    <hyperlink ref="I46" location="cite_note-ecdc-0" display="cite_note-ecdc-0"/>
    <hyperlink ref="B47" r:id="rId38" location="Kuwait" tooltip="2009 flu pandemic in Asia" display="http://en.wikipedia.org/wiki/2009_flu_pandemic_in_Asia - Kuwait"/>
    <hyperlink ref="H47" location="cite_note-who_emro_Sep26-28" display="cite_note-who_emro_Sep26-28"/>
    <hyperlink ref="I47" location="cite_note-ecdc-0" display="cite_note-ecdc-0"/>
    <hyperlink ref="B48" r:id="rId39" location="Mauritius" tooltip="2009 flu pandemic in Africa" display="http://en.wikipedia.org/wiki/2009_flu_pandemic_in_Africa - Mauritius"/>
    <hyperlink ref="H48" location="cite_note-who_afro_upd49-51" display="cite_note-who_afro_upd49-51"/>
    <hyperlink ref="I48" location="cite_note-ecdc-0" display="cite_note-ecdc-0"/>
    <hyperlink ref="B49" r:id="rId40" location="Iran" tooltip="2009 flu pandemic in Asia" display="http://en.wikipedia.org/wiki/2009_flu_pandemic_in_Asia - Iran"/>
    <hyperlink ref="H49" location="cite_note-iran-52" display="cite_note-iran-52"/>
    <hyperlink ref="I49" location="cite_note-iran-52" display="cite_note-iran-52"/>
    <hyperlink ref="B50" r:id="rId41" location="Yemen" tooltip="2009 flu pandemic in Asia" display="http://en.wikipedia.org/wiki/2009_flu_pandemic_in_Asia - Yemen"/>
    <hyperlink ref="H50" location="cite_note-who_emro_Sep26-28" display="cite_note-who_emro_Sep26-28"/>
    <hyperlink ref="I50" location="cite_note-ecdc-0" display="cite_note-ecdc-0"/>
    <hyperlink ref="B51" r:id="rId42" location="United_Arab_Emirates" tooltip="2009 flu pandemic in Asia" display="http://en.wikipedia.org/wiki/2009_flu_pandemic_in_Asia - United_Arab_Emirates"/>
    <hyperlink ref="H51" location="cite_note-ecdc_Aug9-53" display="cite_note-ecdc_Aug9-53"/>
    <hyperlink ref="I51" location="cite_note-ecdc-0" display="cite_note-ecdc-0"/>
    <hyperlink ref="B52" r:id="rId43" location="Italy" tooltip="2009 flu pandemic in Europe" display="http://en.wikipedia.org/wiki/2009_flu_pandemic_in_Europe - Italy"/>
    <hyperlink ref="G52" location="cite_note-EuroFlu-w31-54" display="cite_note-EuroFlu-w31-54"/>
    <hyperlink ref="H52" location="cite_note-ecdc_Sep28-27" display="cite_note-ecdc_Sep28-27"/>
    <hyperlink ref="I52" location="cite_note-55" display="cite_note-55"/>
    <hyperlink ref="G53" location="cite_note-EuroFlu-w38-31" display="cite_note-EuroFlu-w38-31"/>
    <hyperlink ref="H53" location="cite_note-ecdc_Sep28-27" display="cite_note-ecdc_Sep28-27"/>
    <hyperlink ref="I53" location="cite_note-ecdc-0" display="cite_note-ecdc-0"/>
    <hyperlink ref="B54" r:id="rId44" tooltip="2009 flu pandemic in Norway" display="http://en.wikipedia.org/wiki/2009_flu_pandemic_in_Norway"/>
    <hyperlink ref="G54" location="cite_note-EuroFlu-w37.28STI.29.2Bwho-w32.28J.29-56" display="cite_note-EuroFlu-w37.28STI.29.2Bwho-w32.28J.29-56"/>
    <hyperlink ref="I54" location="cite_note-ecdc-0" display="cite_note-ecdc-0"/>
    <hyperlink ref="B55" r:id="rId45" location="Ireland" tooltip="2009 flu pandemic in Europe" display="http://en.wikipedia.org/wiki/2009_flu_pandemic_in_Europe - Ireland"/>
    <hyperlink ref="G55" location="cite_note-EuroFlu-w38-31" display="cite_note-EuroFlu-w38-31"/>
    <hyperlink ref="H55" location="cite_note-ecdc_Sep28-27" display="cite_note-ecdc_Sep28-27"/>
    <hyperlink ref="I55" location="cite_note-58" display="cite_note-58"/>
    <hyperlink ref="B56" r:id="rId46" location="Bangladesh" tooltip="2009 flu pandemic in Asia" display="http://en.wikipedia.org/wiki/2009_flu_pandemic_in_Asia - Bangladesh"/>
    <hyperlink ref="G56" location="cite_note-59" display="cite_note-59"/>
    <hyperlink ref="H56" location="cite_note-bangladesh-60" display="cite_note-bangladesh-60"/>
    <hyperlink ref="I56" location="cite_note-ecdc-0" display="cite_note-ecdc-0"/>
    <hyperlink ref="B57" r:id="rId47" location="Bahrain" tooltip="2009 flu pandemic in Asia" display="http://en.wikipedia.org/wiki/2009_flu_pandemic_in_Asia - Bahrain"/>
    <hyperlink ref="H57" location="cite_note-who_emro_Sep26-28" display="cite_note-who_emro_Sep26-28"/>
    <hyperlink ref="I57" location="cite_note-61" display="cite_note-61"/>
    <hyperlink ref="B58" r:id="rId48" location="Jamaica" tooltip="2009 flu pandemic in North America" display="http://en.wikipedia.org/wiki/2009_flu_pandemic_in_North_America - Jamaica"/>
    <hyperlink ref="G58" location="cite_note-paho-w36-Sep25-25" display="cite_note-paho-w36-Sep25-25"/>
    <hyperlink ref="H58" location="cite_note-paho_Sep25-13" display="cite_note-paho_Sep25-13"/>
    <hyperlink ref="I58" location="cite_note-ecdc-0" display="cite_note-ecdc-0"/>
    <hyperlink ref="B59" r:id="rId49" location="Greece" tooltip="2009 flu pandemic in Europe" display="http://en.wikipedia.org/wiki/2009_flu_pandemic_in_Europe - Greece"/>
    <hyperlink ref="G59" location="cite_note-EISN-w36-26" display="cite_note-EISN-w36-26"/>
    <hyperlink ref="H59" location="cite_note-greece-62" display="cite_note-greece-62"/>
    <hyperlink ref="I59" location="cite_note-ecdc-0" display="cite_note-ecdc-0"/>
    <hyperlink ref="B60" r:id="rId50" location="Qatar" tooltip="2009 flu pandemic in Asia" display="http://en.wikipedia.org/wiki/2009_flu_pandemic_in_Asia - Qatar"/>
    <hyperlink ref="H60" location="cite_note-qatar-63" display="cite_note-qatar-63"/>
    <hyperlink ref="I60" location="cite_note-ecdc-0" display="cite_note-ecdc-0"/>
    <hyperlink ref="B61" r:id="rId51" location="Malta" tooltip="2009 flu pandemic in Europe" display="http://en.wikipedia.org/wiki/2009_flu_pandemic_in_Europe - Malta"/>
    <hyperlink ref="G61" location="cite_note-EISN-w36-26" display="cite_note-EISN-w36-26"/>
    <hyperlink ref="H61" location="cite_note-ecdc_Sep28-27" display="cite_note-ecdc_Sep28-27"/>
    <hyperlink ref="I61" location="cite_note-ecdc-0" display="cite_note-ecdc-0"/>
    <hyperlink ref="B62" r:id="rId52" location="Portugal" tooltip="2009 flu pandemic in Europe" display="http://en.wikipedia.org/wiki/2009_flu_pandemic_in_Europe - Portugal"/>
    <hyperlink ref="G62" location="cite_note-EuroFlu-w38-31" display="cite_note-EuroFlu-w38-31"/>
    <hyperlink ref="H62" location="cite_note-64" display="cite_note-64"/>
    <hyperlink ref="I62" location="cite_note-ecdc-0" display="cite_note-ecdc-0"/>
    <hyperlink ref="B63" r:id="rId53" location="Belgium" tooltip="2009 flu pandemic in Europe" display="http://en.wikipedia.org/wiki/2009_flu_pandemic_in_Europe - Belgium"/>
    <hyperlink ref="G63" location="cite_note-EuroFlu-w37-65" display="cite_note-EuroFlu-w37-65"/>
    <hyperlink ref="H63" location="cite_note-belgium-66" display="cite_note-belgium-66"/>
    <hyperlink ref="I63" location="cite_note-ecdc-0" display="cite_note-ecdc-0"/>
    <hyperlink ref="B64" r:id="rId54" location="Sweden" tooltip="2009 flu pandemic in Europe" display="http://en.wikipedia.org/wiki/2009_flu_pandemic_in_Europe - Sweden"/>
    <hyperlink ref="G64" location="cite_note-EuroFlu-w37-65" display="cite_note-EuroFlu-w37-65"/>
    <hyperlink ref="H64" location="cite_note-ecdc_Sep28-27" display="cite_note-ecdc_Sep28-27"/>
    <hyperlink ref="I64" location="cite_note-ecdc-0" display="cite_note-ecdc-0"/>
    <hyperlink ref="B65" r:id="rId55" location="Egypt" tooltip="2009 flu pandemic in Africa" display="http://en.wikipedia.org/wiki/2009_flu_pandemic_in_Africa - Egypt"/>
    <hyperlink ref="H65" location="cite_note-who_emro_Sep26-28" display="cite_note-who_emro_Sep26-28"/>
    <hyperlink ref="I65" location="cite_note-ecdc-0" display="cite_note-ecdc-0"/>
    <hyperlink ref="B66" r:id="rId56" location="Lebanon" tooltip="2009 flu pandemic in Asia" display="http://en.wikipedia.org/wiki/2009_flu_pandemic_in_Asia - Lebanon"/>
    <hyperlink ref="H66" location="cite_note-who_emro_Sep26-28" display="cite_note-who_emro_Sep26-28"/>
    <hyperlink ref="I66" location="cite_note-ecdc-0" display="cite_note-ecdc-0"/>
    <hyperlink ref="B67" r:id="rId57" location="Hungary" tooltip="2009 flu pandemic in Europe" display="http://en.wikipedia.org/wiki/2009_flu_pandemic_in_Europe - Hungary"/>
    <hyperlink ref="G67" location="cite_note-EISN-w36.28STI.29.2Bwho-w35.28J.29-67" display="cite_note-EISN-w36.28STI.29.2Bwho-w35.28J.29-67"/>
    <hyperlink ref="H67" location="cite_note-ecdc_Sep28-27" display="cite_note-ecdc_Sep28-27"/>
    <hyperlink ref="I67" location="cite_note-ecdc-0" display="cite_note-ecdc-0"/>
    <hyperlink ref="B68" r:id="rId58" location="Samoa" tooltip="2009 flu pandemic in Oceania" display="http://en.wikipedia.org/wiki/2009_flu_pandemic_in_Oceania - Samoa"/>
    <hyperlink ref="H68" location="cite_note-pacific_Sep29-68" display="cite_note-pacific_Sep29-68"/>
    <hyperlink ref="I68" location="cite_note-ecdc-0" display="cite_note-ecdc-0"/>
    <hyperlink ref="B69" r:id="rId59" location="Suriname" tooltip="2009 flu pandemic in South America" display="http://en.wikipedia.org/wiki/2009_flu_pandemic_in_South_America - Suriname"/>
    <hyperlink ref="H69" location="cite_note-suriname-69" display="cite_note-suriname-69"/>
    <hyperlink ref="I69" location="cite_note-ecdc-0" display="cite_note-ecdc-0"/>
    <hyperlink ref="B70" r:id="rId60" location="Mozambique" tooltip="2009 flu pandemic in Africa" display="http://en.wikipedia.org/wiki/2009_flu_pandemic_in_Africa - Mozambique"/>
    <hyperlink ref="H70" location="cite_note-mozambique-70" display="cite_note-mozambique-70"/>
    <hyperlink ref="I70" location="cite_note-ecdc-0" display="cite_note-ecdc-0"/>
    <hyperlink ref="B71" r:id="rId61" location="Syria" tooltip="2009 flu pandemic in Asia" display="http://en.wikipedia.org/wiki/2009_flu_pandemic_in_Asia - Syria"/>
    <hyperlink ref="H71" location="cite_note-who_emro_Sep26-28" display="cite_note-who_emro_Sep26-28"/>
    <hyperlink ref="I71" location="cite_note-ecdc-0" display="cite_note-ecdc-0"/>
    <hyperlink ref="B72" r:id="rId62" tooltip="2009 flu pandemic in Germany" display="http://en.wikipedia.org/wiki/2009_flu_pandemic_in_Germany"/>
    <hyperlink ref="G72" location="cite_note-EuroFlu-w38.28SIJ.29.2BEISN-w36.28T.29-71" display="cite_note-EuroFlu-w38.28SIJ.29.2BEISN-w36.28T.29-71"/>
    <hyperlink ref="H72" location="cite_note-rki-72" display="cite_note-rki-72"/>
    <hyperlink ref="I72" location="cite_note-ecdc-0" display="cite_note-ecdc-0"/>
    <hyperlink ref="B73" r:id="rId63" location="Macau" tooltip="2009 flu pandemic in Asia" display="http://en.wikipedia.org/wiki/2009_flu_pandemic_in_Asia - Macau"/>
    <hyperlink ref="H73" location="cite_note-hongkong-37" display="cite_note-hongkong-37"/>
    <hyperlink ref="I73" location="cite_note-ecdc-0" display="cite_note-ecdc-0"/>
    <hyperlink ref="B74" r:id="rId64" location="Brunei" tooltip="2009 flu pandemic in Asia" display="http://en.wikipedia.org/wiki/2009_flu_pandemic_in_Asia - Brunei"/>
    <hyperlink ref="G74" location="cite_note-who-w37-9" display="cite_note-who-w37-9"/>
    <hyperlink ref="H74" location="cite_note-brunei-73" display="cite_note-brunei-73"/>
    <hyperlink ref="I74" location="cite_note-ecdc-0" display="cite_note-ecdc-0"/>
    <hyperlink ref="B75" r:id="rId65" location="Luxembourg" tooltip="2009 flu pandemic in Europe" display="http://en.wikipedia.org/wiki/2009_flu_pandemic_in_Europe - Luxembourg"/>
    <hyperlink ref="G75" location="cite_note-EuroFlu-w38-31" display="cite_note-EuroFlu-w38-31"/>
    <hyperlink ref="H75" location="cite_note-ecdc_Sep28-27" display="cite_note-ecdc_Sep28-27"/>
    <hyperlink ref="I75" location="cite_note-ecdc-0" display="cite_note-ecdc-0"/>
    <hyperlink ref="B76" r:id="rId66" location="Laos" tooltip="2009 flu pandemic in Asia" display="http://en.wikipedia.org/wiki/2009_flu_pandemic_in_Asia - Laos"/>
    <hyperlink ref="H76" location="cite_note-laos-74" display="cite_note-laos-74"/>
    <hyperlink ref="I76" location="cite_note-ecdc-0" display="cite_note-ecdc-0"/>
    <hyperlink ref="B77" r:id="rId67" location="Iraq" tooltip="2009 flu pandemic in Asia" display="http://en.wikipedia.org/wiki/2009_flu_pandemic_in_Asia - Iraq"/>
    <hyperlink ref="H77" location="cite_note-who_emro_Sep26-28" display="cite_note-who_emro_Sep26-28"/>
    <hyperlink ref="I77" location="cite_note-ecdc-0" display="cite_note-ecdc-0"/>
    <hyperlink ref="B78" r:id="rId68" location="Palestinian_Territories" tooltip="2009 flu pandemic in Asia" display="http://en.wikipedia.org/wiki/2009_flu_pandemic_in_Asia - Palestinian_Territories"/>
    <hyperlink ref="H78" location="cite_note-who_emro_Sep26-28" display="cite_note-who_emro_Sep26-28"/>
    <hyperlink ref="I78" location="cite_note-ecdc-0" display="cite_note-ecdc-0"/>
    <hyperlink ref="B79" r:id="rId69" location="Marshall_Islands" tooltip="2009 flu pandemic in Oceania" display="http://en.wikipedia.org/wiki/2009_flu_pandemic_in_Oceania - Marshall_Islands"/>
    <hyperlink ref="H79" location="cite_note-pacific_Sep29-68" display="cite_note-pacific_Sep29-68"/>
    <hyperlink ref="I79" location="cite_note-ecdc-0" display="cite_note-ecdc-0"/>
    <hyperlink ref="B80" r:id="rId70" location="Cayman_Islands" tooltip="2009 flu pandemic in North America" display="http://en.wikipedia.org/wiki/2009_flu_pandemic_in_North_America - Cayman_Islands"/>
    <hyperlink ref="H80" location="cite_note-HPA40-18" display="cite_note-HPA40-18"/>
    <hyperlink ref="I80" location="cite_note-ecdc-0" display="cite_note-ecdc-0"/>
    <hyperlink ref="B81" r:id="rId71" location="Cambodia" tooltip="2009 flu pandemic in Asia" display="http://en.wikipedia.org/wiki/2009_flu_pandemic_in_Asia - Cambodia"/>
    <hyperlink ref="G81" location="cite_note-who-w37-9" display="cite_note-who-w37-9"/>
    <hyperlink ref="H81" location="cite_note-cambodia-75" display="cite_note-cambodia-75"/>
    <hyperlink ref="I81" location="cite_note-ecdc-0" display="cite_note-ecdc-0"/>
    <hyperlink ref="B82" r:id="rId72" location="Barbados" tooltip="2009 flu pandemic in North America" display="http://en.wikipedia.org/wiki/2009_flu_pandemic_in_North_America - Barbados"/>
    <hyperlink ref="G82" location="cite_note-paho-w37-Sep25-1" display="cite_note-paho-w37-Sep25-1"/>
    <hyperlink ref="H82" location="cite_note-barbados-76" display="cite_note-barbados-76"/>
    <hyperlink ref="I82" location="cite_note-ecdc-0" display="cite_note-ecdc-0"/>
    <hyperlink ref="B83" r:id="rId73" location="Cook_Islands" tooltip="2009 flu pandemic in Oceania" display="http://en.wikipedia.org/wiki/2009_flu_pandemic_in_Oceania - Cook_Islands"/>
    <hyperlink ref="H83" location="cite_note-pacific_Sep29-68" display="cite_note-pacific_Sep29-68"/>
    <hyperlink ref="I83" location="cite_note-ecdc-0" display="cite_note-ecdc-0"/>
    <hyperlink ref="B84" r:id="rId74" location="Bulgaria" tooltip="2009 flu pandemic in Europe" display="http://en.wikipedia.org/wiki/2009_flu_pandemic_in_Europe - Bulgaria"/>
    <hyperlink ref="G84" location="cite_note-EuroFlu-w38-31" display="cite_note-EuroFlu-w38-31"/>
    <hyperlink ref="H84" location="cite_note-bulgaria-77" display="cite_note-bulgaria-77"/>
    <hyperlink ref="I84" location="cite_note-ecdc-0" display="cite_note-ecdc-0"/>
    <hyperlink ref="B85" r:id="rId75" location="Namibia" tooltip="2009 flu pandemic in Africa" display="http://en.wikipedia.org/wiki/2009_flu_pandemic_in_Africa - Namibia"/>
    <hyperlink ref="H85" location="cite_note-who_afro_upd49-51" display="cite_note-who_afro_upd49-51"/>
    <hyperlink ref="I85" location="cite_note-ecdc-0" display="cite_note-ecdc-0"/>
    <hyperlink ref="B86" r:id="rId76" location="Tonga" tooltip="2009 flu pandemic in Oceania" display="http://en.wikipedia.org/wiki/2009_flu_pandemic_in_Oceania - Tonga"/>
    <hyperlink ref="H86" location="cite_note-pacific_Sep29-68" display="cite_note-pacific_Sep29-68"/>
    <hyperlink ref="I86" location="cite_note-ecdc-0" display="cite_note-ecdc-0"/>
    <hyperlink ref="B87" r:id="rId77" location="Madagascar" tooltip="2009 flu pandemic in Africa" display="http://en.wikipedia.org/wiki/2009_flu_pandemic_in_Africa - Madagascar"/>
    <hyperlink ref="H87" location="cite_note-who_afro_upd49-51" display="cite_note-who_afro_upd49-51"/>
    <hyperlink ref="I87" location="cite_note-ecdc-0" display="cite_note-ecdc-0"/>
    <hyperlink ref="B88" r:id="rId78" location="Ghana" tooltip="2009 flu pandemic in Africa" display="http://en.wikipedia.org/wiki/2009_flu_pandemic_in_Africa - Ghana"/>
    <hyperlink ref="H88" location="cite_note-who_afro_upd49-51" display="cite_note-who_afro_upd49-51"/>
    <hyperlink ref="I88" location="cite_note-ecdc-0" display="cite_note-ecdc-0"/>
    <hyperlink ref="B89" r:id="rId79" location="St._Kitts_and_Nevis" tooltip="2009 flu pandemic in North America" display="http://en.wikipedia.org/wiki/2009_flu_pandemic_in_North_America - St._Kitts_and_Nevis"/>
    <hyperlink ref="G89" location="cite_note-paho-w37-Sep25-1" display="cite_note-paho-w37-Sep25-1"/>
    <hyperlink ref="H89" location="cite_note-paho_Sep25-13" display="cite_note-paho_Sep25-13"/>
    <hyperlink ref="I89" location="cite_note-ecdc-0" display="cite_note-ecdc-0"/>
    <hyperlink ref="B90" r:id="rId80" location="Solomon_Islands" tooltip="2009 flu pandemic in Oceania" display="http://en.wikipedia.org/wiki/2009_flu_pandemic_in_Oceania - Solomon_Islands"/>
    <hyperlink ref="H90" location="cite_note-pacific_Sep29-68" display="cite_note-pacific_Sep29-68"/>
    <hyperlink ref="I90" location="cite_note-ecdc-0" display="cite_note-ecdc-0"/>
  </hyperlinks>
  <pageMargins left="0.7" right="0.7" top="0.75" bottom="0.75" header="0.3" footer="0.3"/>
  <pageSetup orientation="portrait" horizontalDpi="1200" verticalDpi="1200" r:id="rId8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70"/>
  <sheetViews>
    <sheetView zoomScale="85" zoomScaleNormal="85" workbookViewId="0">
      <selection activeCell="H6" sqref="H6"/>
    </sheetView>
  </sheetViews>
  <sheetFormatPr defaultColWidth="9.140625" defaultRowHeight="15"/>
  <cols>
    <col min="1" max="1" width="5.7109375" style="16" customWidth="1"/>
    <col min="2" max="2" width="15.5703125" style="16" customWidth="1"/>
    <col min="3" max="3" width="10.5703125" style="16" customWidth="1"/>
    <col min="4" max="7" width="9.140625" style="16"/>
    <col min="8" max="8" width="14.7109375" style="16" customWidth="1"/>
    <col min="9" max="9" width="9.140625" style="16"/>
    <col min="10" max="10" width="14.5703125" style="16" customWidth="1"/>
    <col min="11" max="11" width="13.42578125" style="16" customWidth="1"/>
    <col min="12" max="13" width="10" style="61" customWidth="1"/>
    <col min="14" max="14" width="9.7109375" style="65" customWidth="1"/>
    <col min="15" max="17" width="9.140625" style="16"/>
    <col min="18" max="18" width="9.5703125" style="16" customWidth="1"/>
    <col min="19" max="19" width="21.140625" style="109" customWidth="1"/>
    <col min="20" max="16384" width="9.140625" style="16"/>
  </cols>
  <sheetData>
    <row r="1" spans="1:23" ht="15.75" thickBot="1">
      <c r="B1" s="231" t="s">
        <v>0</v>
      </c>
      <c r="C1" s="233" t="s">
        <v>1</v>
      </c>
      <c r="D1" s="233"/>
      <c r="E1" s="233"/>
      <c r="F1" s="233"/>
      <c r="G1" s="233"/>
      <c r="H1" s="119" t="s">
        <v>2</v>
      </c>
      <c r="I1" s="81" t="s">
        <v>3</v>
      </c>
      <c r="J1" s="26">
        <f>SUBTOTAL(9,L3:L94)</f>
        <v>165463</v>
      </c>
      <c r="K1" s="26">
        <f>J1*-1</f>
        <v>-165463</v>
      </c>
      <c r="L1" s="69" t="s">
        <v>2</v>
      </c>
      <c r="M1" s="94"/>
      <c r="N1" s="69" t="s">
        <v>2</v>
      </c>
      <c r="O1" s="55">
        <v>320037</v>
      </c>
      <c r="P1" s="56">
        <v>154574</v>
      </c>
      <c r="Q1" s="57">
        <f>O1+P1</f>
        <v>474611</v>
      </c>
      <c r="R1" s="58">
        <f>VALUE(H6)-Q1</f>
        <v>39</v>
      </c>
      <c r="S1" s="107">
        <f>SUBTOTAL(109,M3:M95)</f>
        <v>5175</v>
      </c>
      <c r="T1" s="96">
        <v>2103</v>
      </c>
      <c r="U1" s="97">
        <v>3072</v>
      </c>
      <c r="V1" s="98">
        <f>U1+T1</f>
        <v>5175</v>
      </c>
      <c r="W1" s="106">
        <f>I6-V1</f>
        <v>-5</v>
      </c>
    </row>
    <row r="2" spans="1:23" ht="15" customHeight="1" thickBot="1">
      <c r="B2" s="232"/>
      <c r="C2" s="234" t="s">
        <v>4</v>
      </c>
      <c r="D2" s="234"/>
      <c r="E2" s="234"/>
      <c r="F2" s="234"/>
      <c r="G2" s="234"/>
      <c r="H2" s="120" t="s">
        <v>6</v>
      </c>
      <c r="I2" s="235" t="s">
        <v>8</v>
      </c>
      <c r="J2" s="73">
        <f>SUM(L7:L29)</f>
        <v>39745</v>
      </c>
      <c r="K2" s="74">
        <f>SUM(L30:L94)</f>
        <v>125718</v>
      </c>
      <c r="L2" s="72"/>
      <c r="M2" s="72"/>
      <c r="N2" s="86" t="str">
        <f>"&gt; 0"</f>
        <v>&gt; 0</v>
      </c>
      <c r="O2" s="21"/>
      <c r="P2" s="21"/>
      <c r="Q2" s="25"/>
      <c r="R2" s="21"/>
      <c r="S2" s="21"/>
      <c r="U2" s="21"/>
    </row>
    <row r="3" spans="1:23" ht="15" customHeight="1">
      <c r="B3" s="232"/>
      <c r="C3" s="236" t="s">
        <v>5</v>
      </c>
      <c r="D3" s="236"/>
      <c r="E3" s="236"/>
      <c r="F3" s="236"/>
      <c r="G3" s="236"/>
      <c r="H3" s="124" t="s">
        <v>7</v>
      </c>
      <c r="I3" s="235"/>
      <c r="J3" s="91">
        <f ca="1">TODAY()</f>
        <v>40179</v>
      </c>
      <c r="K3" s="91">
        <v>40094</v>
      </c>
      <c r="L3" s="70"/>
      <c r="M3" s="95"/>
      <c r="N3" s="67" t="s">
        <v>2</v>
      </c>
      <c r="O3" s="21"/>
      <c r="P3" s="21"/>
      <c r="Q3" s="25"/>
      <c r="R3" s="21"/>
      <c r="S3" s="21"/>
    </row>
    <row r="4" spans="1:23" ht="15.75" thickBot="1">
      <c r="B4" s="82"/>
      <c r="C4" s="83"/>
      <c r="D4" s="83"/>
      <c r="E4" s="83"/>
      <c r="F4" s="83"/>
      <c r="G4" s="83"/>
      <c r="H4" s="83"/>
      <c r="I4" s="84"/>
      <c r="J4" s="88"/>
      <c r="K4" s="89"/>
      <c r="L4" s="71"/>
      <c r="M4" s="95"/>
      <c r="N4" s="68" t="str">
        <f>"&lt; 0"</f>
        <v>&lt; 0</v>
      </c>
      <c r="O4" s="21"/>
      <c r="P4" s="21"/>
      <c r="Q4" s="25"/>
      <c r="R4" s="21"/>
      <c r="S4" s="21"/>
    </row>
    <row r="5" spans="1:23" ht="15.75">
      <c r="A5" s="54" t="s">
        <v>338</v>
      </c>
      <c r="B5" s="50" t="s">
        <v>9</v>
      </c>
      <c r="C5" s="240"/>
      <c r="D5" s="240"/>
      <c r="E5" s="240"/>
      <c r="F5" s="240"/>
      <c r="G5" s="240"/>
      <c r="H5" s="122"/>
      <c r="I5" s="51">
        <v>4560</v>
      </c>
      <c r="J5" s="42"/>
      <c r="K5" s="42"/>
      <c r="L5" s="104"/>
      <c r="M5" s="103"/>
      <c r="S5" s="16"/>
    </row>
    <row r="6" spans="1:23" ht="15.75" thickBot="1">
      <c r="B6" s="8" t="s">
        <v>10</v>
      </c>
      <c r="C6" s="228"/>
      <c r="D6" s="228"/>
      <c r="E6" s="228"/>
      <c r="F6" s="228"/>
      <c r="G6" s="228"/>
      <c r="H6" s="20">
        <v>474650</v>
      </c>
      <c r="I6" s="9">
        <v>5170</v>
      </c>
      <c r="J6" s="42"/>
      <c r="K6" s="42"/>
      <c r="L6" s="105"/>
      <c r="M6" s="71"/>
      <c r="S6" s="16"/>
    </row>
    <row r="7" spans="1:23" s="42" customFormat="1">
      <c r="B7" s="10" t="s">
        <v>11</v>
      </c>
      <c r="C7" s="1" t="s">
        <v>12</v>
      </c>
      <c r="D7" s="2" t="s">
        <v>13</v>
      </c>
      <c r="E7" s="3" t="s">
        <v>14</v>
      </c>
      <c r="F7" s="1" t="s">
        <v>15</v>
      </c>
      <c r="G7" s="123" t="s">
        <v>16</v>
      </c>
      <c r="H7" s="123" t="s">
        <v>475</v>
      </c>
      <c r="I7" s="11" t="s">
        <v>509</v>
      </c>
      <c r="J7" s="53" t="str">
        <f>TEXT(H7,"0,0")</f>
        <v>(25,307)[3]</v>
      </c>
      <c r="K7" s="60" t="str">
        <f>SUBSTITUTE(J7,"+","")</f>
        <v>(25,307)[3]</v>
      </c>
      <c r="L7" s="62">
        <f t="shared" ref="L7:L70" si="0">IFERROR(VALUE(LEFT(K7,FIND("[",K7,1)-1)),VALUE(K7))</f>
        <v>-25307</v>
      </c>
      <c r="M7" s="62">
        <f>IFERROR(VALUE(LEFT(I7,FIND("[",I7,1)-1)),VALUE(I7))</f>
        <v>1172</v>
      </c>
      <c r="N7" s="65"/>
    </row>
    <row r="8" spans="1:23" s="42" customFormat="1" ht="15.75">
      <c r="B8" s="12" t="s">
        <v>18</v>
      </c>
      <c r="C8" s="5" t="s">
        <v>19</v>
      </c>
      <c r="D8" s="1" t="s">
        <v>20</v>
      </c>
      <c r="E8" s="3" t="s">
        <v>14</v>
      </c>
      <c r="F8" s="1" t="s">
        <v>15</v>
      </c>
      <c r="G8" s="123" t="s">
        <v>16</v>
      </c>
      <c r="H8" s="123" t="s">
        <v>476</v>
      </c>
      <c r="I8" s="11" t="s">
        <v>510</v>
      </c>
      <c r="J8" s="53" t="str">
        <f t="shared" ref="J8:J72" si="1">TEXT(H8,"0,0")</f>
        <v>(53,175)[4]</v>
      </c>
      <c r="K8" s="60" t="str">
        <f t="shared" ref="K8:K72" si="2">SUBSTITUTE(J8,"+","")</f>
        <v>(53,175)[4]</v>
      </c>
      <c r="L8" s="63">
        <f t="shared" si="0"/>
        <v>-53175</v>
      </c>
      <c r="M8" s="63">
        <f>IFERROR(VALUE(LEFT(I8,FIND("[",I8,1)-1)),VALUE(I8))</f>
        <v>911</v>
      </c>
      <c r="N8" s="65"/>
    </row>
    <row r="9" spans="1:23" s="42" customFormat="1">
      <c r="B9" s="10" t="s">
        <v>22</v>
      </c>
      <c r="C9" s="5" t="s">
        <v>19</v>
      </c>
      <c r="D9" s="2" t="s">
        <v>13</v>
      </c>
      <c r="E9" s="2"/>
      <c r="F9" s="2" t="s">
        <v>23</v>
      </c>
      <c r="G9" s="123" t="s">
        <v>264</v>
      </c>
      <c r="H9" s="123" t="s">
        <v>477</v>
      </c>
      <c r="I9" s="11" t="s">
        <v>478</v>
      </c>
      <c r="J9" s="53" t="str">
        <f t="shared" si="1"/>
        <v>(9,049)[6]</v>
      </c>
      <c r="K9" s="60" t="str">
        <f t="shared" si="2"/>
        <v>(9,049)[6]</v>
      </c>
      <c r="L9" s="63">
        <f t="shared" si="0"/>
        <v>-9049</v>
      </c>
      <c r="M9" s="63">
        <f t="shared" ref="M9:M73" si="3">IFERROR(VALUE(LEFT(I9,FIND("[",I9,1)-1)),VALUE(I9))</f>
        <v>539</v>
      </c>
      <c r="N9" s="65"/>
    </row>
    <row r="10" spans="1:23" s="42" customFormat="1">
      <c r="B10" s="10" t="s">
        <v>25</v>
      </c>
      <c r="C10" s="1" t="s">
        <v>12</v>
      </c>
      <c r="D10" s="3" t="s">
        <v>38</v>
      </c>
      <c r="E10" s="3" t="s">
        <v>14</v>
      </c>
      <c r="F10" s="1" t="s">
        <v>15</v>
      </c>
      <c r="G10" s="123" t="s">
        <v>24</v>
      </c>
      <c r="H10" s="123" t="s">
        <v>511</v>
      </c>
      <c r="I10" s="11" t="s">
        <v>512</v>
      </c>
      <c r="J10" s="53" t="str">
        <f t="shared" si="1"/>
        <v>11,507[8]</v>
      </c>
      <c r="K10" s="60" t="str">
        <f t="shared" si="2"/>
        <v>11,507[8]</v>
      </c>
      <c r="L10" s="63">
        <f t="shared" si="0"/>
        <v>11507</v>
      </c>
      <c r="M10" s="63">
        <f t="shared" si="3"/>
        <v>374</v>
      </c>
      <c r="N10" s="65"/>
      <c r="S10" s="108"/>
    </row>
    <row r="11" spans="1:23" s="42" customFormat="1">
      <c r="B11" s="10" t="s">
        <v>29</v>
      </c>
      <c r="C11" s="5" t="s">
        <v>19</v>
      </c>
      <c r="D11" s="1" t="s">
        <v>20</v>
      </c>
      <c r="E11" s="1" t="s">
        <v>30</v>
      </c>
      <c r="F11" s="1" t="s">
        <v>15</v>
      </c>
      <c r="G11" s="123" t="s">
        <v>16</v>
      </c>
      <c r="H11" s="123" t="s">
        <v>479</v>
      </c>
      <c r="I11" s="11" t="s">
        <v>480</v>
      </c>
      <c r="J11" s="53" t="str">
        <f t="shared" si="1"/>
        <v>35,838[9]</v>
      </c>
      <c r="K11" s="60" t="str">
        <f t="shared" si="2"/>
        <v>35,838[9]</v>
      </c>
      <c r="L11" s="63">
        <f t="shared" si="0"/>
        <v>35838</v>
      </c>
      <c r="M11" s="63">
        <f t="shared" si="3"/>
        <v>245</v>
      </c>
      <c r="N11" s="65"/>
      <c r="Q11" s="43"/>
      <c r="S11" s="108"/>
    </row>
    <row r="12" spans="1:23" s="42" customFormat="1">
      <c r="B12" s="10" t="s">
        <v>33</v>
      </c>
      <c r="C12" s="5" t="s">
        <v>19</v>
      </c>
      <c r="D12" s="2" t="s">
        <v>13</v>
      </c>
      <c r="E12" s="121"/>
      <c r="F12" s="121"/>
      <c r="G12" s="123" t="s">
        <v>26</v>
      </c>
      <c r="H12" s="123" t="s">
        <v>513</v>
      </c>
      <c r="I12" s="11" t="s">
        <v>514</v>
      </c>
      <c r="J12" s="53" t="str">
        <f t="shared" si="1"/>
        <v>36,888[11]</v>
      </c>
      <c r="K12" s="60" t="str">
        <f t="shared" si="2"/>
        <v>36,888[11]</v>
      </c>
      <c r="L12" s="63">
        <f t="shared" si="0"/>
        <v>36888</v>
      </c>
      <c r="M12" s="63">
        <f t="shared" si="3"/>
        <v>185</v>
      </c>
      <c r="N12" s="65"/>
      <c r="S12" s="108"/>
    </row>
    <row r="13" spans="1:23" s="42" customFormat="1">
      <c r="B13" s="10" t="s">
        <v>37</v>
      </c>
      <c r="C13" s="1" t="s">
        <v>12</v>
      </c>
      <c r="D13" s="2" t="s">
        <v>13</v>
      </c>
      <c r="E13" s="3" t="s">
        <v>14</v>
      </c>
      <c r="F13" s="1" t="s">
        <v>15</v>
      </c>
      <c r="G13" s="123" t="s">
        <v>377</v>
      </c>
      <c r="H13" s="123" t="s">
        <v>378</v>
      </c>
      <c r="I13" s="11" t="s">
        <v>358</v>
      </c>
      <c r="J13" s="53" t="str">
        <f t="shared" si="1"/>
        <v>23,867[13]</v>
      </c>
      <c r="K13" s="60" t="str">
        <f t="shared" si="2"/>
        <v>23,867[13]</v>
      </c>
      <c r="L13" s="63">
        <f t="shared" si="0"/>
        <v>23867</v>
      </c>
      <c r="M13" s="63">
        <f t="shared" si="3"/>
        <v>165</v>
      </c>
      <c r="N13" s="65"/>
      <c r="S13" s="108"/>
    </row>
    <row r="14" spans="1:23" s="42" customFormat="1">
      <c r="B14" s="10" t="s">
        <v>41</v>
      </c>
      <c r="C14" s="5" t="s">
        <v>19</v>
      </c>
      <c r="D14" s="3" t="s">
        <v>38</v>
      </c>
      <c r="E14" s="3" t="s">
        <v>14</v>
      </c>
      <c r="F14" s="2" t="s">
        <v>23</v>
      </c>
      <c r="G14" s="123" t="s">
        <v>16</v>
      </c>
      <c r="H14" s="123" t="s">
        <v>481</v>
      </c>
      <c r="I14" s="11" t="s">
        <v>350</v>
      </c>
      <c r="J14" s="53" t="str">
        <f t="shared" si="1"/>
        <v>8,305[14]</v>
      </c>
      <c r="K14" s="60" t="str">
        <f t="shared" si="2"/>
        <v>8,305[14]</v>
      </c>
      <c r="L14" s="63">
        <f t="shared" si="0"/>
        <v>8305</v>
      </c>
      <c r="M14" s="63">
        <f t="shared" si="3"/>
        <v>143</v>
      </c>
      <c r="N14" s="65"/>
      <c r="S14" s="108"/>
    </row>
    <row r="15" spans="1:23" s="42" customFormat="1">
      <c r="B15" s="10" t="s">
        <v>44</v>
      </c>
      <c r="C15" s="5" t="s">
        <v>19</v>
      </c>
      <c r="D15" s="3" t="s">
        <v>38</v>
      </c>
      <c r="E15" s="3" t="s">
        <v>14</v>
      </c>
      <c r="F15" s="2" t="s">
        <v>23</v>
      </c>
      <c r="G15" s="123" t="s">
        <v>228</v>
      </c>
      <c r="H15" s="123" t="s">
        <v>269</v>
      </c>
      <c r="I15" s="11" t="s">
        <v>270</v>
      </c>
      <c r="J15" s="53" t="str">
        <f t="shared" si="1"/>
        <v>12,248[14]</v>
      </c>
      <c r="K15" s="60" t="str">
        <f t="shared" si="2"/>
        <v>12,248[14]</v>
      </c>
      <c r="L15" s="63">
        <f t="shared" si="0"/>
        <v>12248</v>
      </c>
      <c r="M15" s="63">
        <f t="shared" si="3"/>
        <v>132</v>
      </c>
      <c r="N15" s="65"/>
      <c r="S15" s="108"/>
    </row>
    <row r="16" spans="1:23" s="42" customFormat="1">
      <c r="B16" s="10" t="s">
        <v>50</v>
      </c>
      <c r="C16" s="5" t="s">
        <v>19</v>
      </c>
      <c r="D16" s="3" t="s">
        <v>38</v>
      </c>
      <c r="E16" s="3" t="s">
        <v>14</v>
      </c>
      <c r="F16" s="2" t="s">
        <v>23</v>
      </c>
      <c r="G16" s="123" t="s">
        <v>271</v>
      </c>
      <c r="H16" s="123" t="s">
        <v>482</v>
      </c>
      <c r="I16" s="11" t="s">
        <v>515</v>
      </c>
      <c r="J16" s="53" t="str">
        <f t="shared" si="1"/>
        <v>2,142[17]</v>
      </c>
      <c r="K16" s="60" t="str">
        <f t="shared" si="2"/>
        <v>2,142[17]</v>
      </c>
      <c r="L16" s="63">
        <f t="shared" si="0"/>
        <v>2142</v>
      </c>
      <c r="M16" s="63">
        <f t="shared" si="3"/>
        <v>101</v>
      </c>
      <c r="N16" s="65"/>
      <c r="S16" s="108"/>
    </row>
    <row r="17" spans="2:19" s="42" customFormat="1">
      <c r="B17" s="10" t="s">
        <v>61</v>
      </c>
      <c r="C17" s="230"/>
      <c r="D17" s="230"/>
      <c r="E17" s="230"/>
      <c r="F17" s="230"/>
      <c r="G17" s="230"/>
      <c r="H17" s="123" t="s">
        <v>483</v>
      </c>
      <c r="I17" s="11" t="s">
        <v>380</v>
      </c>
      <c r="J17" s="53" t="str">
        <f t="shared" si="1"/>
        <v>12,278[18]</v>
      </c>
      <c r="K17" s="60" t="str">
        <f t="shared" si="2"/>
        <v>12,278[18]</v>
      </c>
      <c r="L17" s="63">
        <f t="shared" si="0"/>
        <v>12278</v>
      </c>
      <c r="M17" s="63">
        <f t="shared" si="3"/>
        <v>91</v>
      </c>
      <c r="N17" s="65"/>
      <c r="S17" s="108"/>
    </row>
    <row r="18" spans="2:19" s="42" customFormat="1">
      <c r="B18" s="10" t="s">
        <v>58</v>
      </c>
      <c r="C18" s="5" t="s">
        <v>19</v>
      </c>
      <c r="D18" s="2" t="s">
        <v>13</v>
      </c>
      <c r="E18" s="3" t="s">
        <v>14</v>
      </c>
      <c r="F18" s="1" t="s">
        <v>15</v>
      </c>
      <c r="G18" s="123" t="s">
        <v>484</v>
      </c>
      <c r="H18" s="123" t="s">
        <v>485</v>
      </c>
      <c r="I18" s="11" t="s">
        <v>516</v>
      </c>
      <c r="J18" s="53" t="str">
        <f t="shared" si="1"/>
        <v>1,900[20]</v>
      </c>
      <c r="K18" s="60" t="str">
        <f t="shared" si="2"/>
        <v>1,900[20]</v>
      </c>
      <c r="L18" s="63">
        <f t="shared" si="0"/>
        <v>1900</v>
      </c>
      <c r="M18" s="63">
        <f t="shared" si="3"/>
        <v>87</v>
      </c>
      <c r="N18" s="65"/>
      <c r="S18" s="108"/>
    </row>
    <row r="19" spans="2:19" s="42" customFormat="1" ht="15.75">
      <c r="B19" s="12" t="s">
        <v>48</v>
      </c>
      <c r="C19" s="5" t="s">
        <v>19</v>
      </c>
      <c r="D19" s="1" t="s">
        <v>20</v>
      </c>
      <c r="E19" s="3" t="s">
        <v>14</v>
      </c>
      <c r="F19" s="2" t="s">
        <v>23</v>
      </c>
      <c r="G19" s="4" t="s">
        <v>486</v>
      </c>
      <c r="H19" s="123" t="s">
        <v>487</v>
      </c>
      <c r="I19" s="11" t="s">
        <v>438</v>
      </c>
      <c r="J19" s="53" t="str">
        <f t="shared" si="1"/>
        <v>(14,114)[23]</v>
      </c>
      <c r="K19" s="60" t="str">
        <f t="shared" si="2"/>
        <v>(14,114)[23]</v>
      </c>
      <c r="L19" s="63">
        <f t="shared" si="0"/>
        <v>-14114</v>
      </c>
      <c r="M19" s="63">
        <f t="shared" si="3"/>
        <v>85</v>
      </c>
      <c r="N19" s="65"/>
    </row>
    <row r="20" spans="2:19" s="42" customFormat="1">
      <c r="B20" s="10" t="s">
        <v>53</v>
      </c>
      <c r="C20" s="5" t="s">
        <v>19</v>
      </c>
      <c r="D20" s="1" t="s">
        <v>20</v>
      </c>
      <c r="E20" s="3" t="s">
        <v>14</v>
      </c>
      <c r="F20" s="121"/>
      <c r="G20" s="123" t="s">
        <v>16</v>
      </c>
      <c r="H20" s="123" t="s">
        <v>459</v>
      </c>
      <c r="I20" s="11" t="s">
        <v>54</v>
      </c>
      <c r="J20" s="53" t="str">
        <f t="shared" si="1"/>
        <v>(12,038)[24]</v>
      </c>
      <c r="K20" s="60" t="str">
        <f t="shared" si="2"/>
        <v>(12,038)[24]</v>
      </c>
      <c r="L20" s="63">
        <f t="shared" si="0"/>
        <v>-12038</v>
      </c>
      <c r="M20" s="63">
        <f t="shared" si="3"/>
        <v>78</v>
      </c>
      <c r="N20" s="65"/>
    </row>
    <row r="21" spans="2:19" s="42" customFormat="1">
      <c r="B21" s="10" t="s">
        <v>55</v>
      </c>
      <c r="C21" s="230"/>
      <c r="D21" s="230"/>
      <c r="E21" s="230"/>
      <c r="F21" s="230"/>
      <c r="G21" s="230"/>
      <c r="H21" s="123" t="s">
        <v>460</v>
      </c>
      <c r="I21" s="11" t="s">
        <v>57</v>
      </c>
      <c r="J21" s="53" t="str">
        <f t="shared" si="1"/>
        <v>7,000[25]</v>
      </c>
      <c r="K21" s="60" t="str">
        <f t="shared" si="2"/>
        <v>7,000[25]</v>
      </c>
      <c r="L21" s="63">
        <f t="shared" si="0"/>
        <v>7000</v>
      </c>
      <c r="M21" s="63">
        <f t="shared" si="3"/>
        <v>77</v>
      </c>
      <c r="N21" s="65"/>
      <c r="S21" s="108"/>
    </row>
    <row r="22" spans="2:19" s="42" customFormat="1">
      <c r="B22" s="10" t="s">
        <v>64</v>
      </c>
      <c r="C22" s="5" t="s">
        <v>19</v>
      </c>
      <c r="D22" s="3" t="s">
        <v>38</v>
      </c>
      <c r="E22" s="3" t="s">
        <v>14</v>
      </c>
      <c r="F22" s="1" t="s">
        <v>15</v>
      </c>
      <c r="G22" s="123" t="s">
        <v>16</v>
      </c>
      <c r="H22" s="123" t="s">
        <v>488</v>
      </c>
      <c r="I22" s="11" t="s">
        <v>452</v>
      </c>
      <c r="J22" s="53" t="str">
        <f t="shared" si="1"/>
        <v>1,872[14]</v>
      </c>
      <c r="K22" s="60" t="str">
        <f t="shared" si="2"/>
        <v>1,872[14]</v>
      </c>
      <c r="L22" s="63">
        <f t="shared" si="0"/>
        <v>1872</v>
      </c>
      <c r="M22" s="63">
        <f t="shared" si="3"/>
        <v>64</v>
      </c>
      <c r="N22" s="65"/>
      <c r="S22" s="108"/>
    </row>
    <row r="23" spans="2:19" s="42" customFormat="1">
      <c r="B23" s="10" t="s">
        <v>70</v>
      </c>
      <c r="C23" s="5" t="s">
        <v>19</v>
      </c>
      <c r="D23" s="2" t="s">
        <v>13</v>
      </c>
      <c r="E23" s="1" t="s">
        <v>30</v>
      </c>
      <c r="F23" s="1" t="s">
        <v>15</v>
      </c>
      <c r="G23" s="123" t="s">
        <v>484</v>
      </c>
      <c r="H23" s="123" t="s">
        <v>489</v>
      </c>
      <c r="I23" s="11" t="s">
        <v>517</v>
      </c>
      <c r="J23" s="53" t="str">
        <f t="shared" si="1"/>
        <v>2,171[14]</v>
      </c>
      <c r="K23" s="60" t="str">
        <f t="shared" si="2"/>
        <v>2,171[14]</v>
      </c>
      <c r="L23" s="63">
        <f t="shared" si="0"/>
        <v>2171</v>
      </c>
      <c r="M23" s="63">
        <f t="shared" si="3"/>
        <v>56</v>
      </c>
      <c r="N23" s="65"/>
      <c r="S23" s="108"/>
    </row>
    <row r="24" spans="2:19" s="42" customFormat="1" ht="15.75">
      <c r="B24" s="10" t="s">
        <v>75</v>
      </c>
      <c r="C24" s="3" t="s">
        <v>76</v>
      </c>
      <c r="D24" s="3" t="s">
        <v>38</v>
      </c>
      <c r="E24" s="2"/>
      <c r="F24" s="121"/>
      <c r="G24" s="123" t="s">
        <v>386</v>
      </c>
      <c r="H24" s="123" t="s">
        <v>461</v>
      </c>
      <c r="I24" s="13" t="s">
        <v>490</v>
      </c>
      <c r="J24" s="53" t="str">
        <f t="shared" si="1"/>
        <v>(1,538)[27]</v>
      </c>
      <c r="K24" s="60" t="str">
        <f t="shared" si="2"/>
        <v>(1,538)[27]</v>
      </c>
      <c r="L24" s="63">
        <f t="shared" si="0"/>
        <v>-1538</v>
      </c>
      <c r="M24" s="63">
        <f t="shared" si="3"/>
        <v>43</v>
      </c>
      <c r="N24" s="65"/>
      <c r="S24" s="108"/>
    </row>
    <row r="25" spans="2:19" s="42" customFormat="1">
      <c r="B25" s="10" t="s">
        <v>67</v>
      </c>
      <c r="C25" s="5" t="s">
        <v>19</v>
      </c>
      <c r="D25" s="2" t="s">
        <v>13</v>
      </c>
      <c r="E25" s="1" t="s">
        <v>30</v>
      </c>
      <c r="F25" s="1" t="s">
        <v>15</v>
      </c>
      <c r="G25" s="123" t="s">
        <v>80</v>
      </c>
      <c r="H25" s="123" t="s">
        <v>491</v>
      </c>
      <c r="I25" s="11" t="s">
        <v>492</v>
      </c>
      <c r="J25" s="53" t="str">
        <f t="shared" si="1"/>
        <v>639[14]</v>
      </c>
      <c r="K25" s="60" t="str">
        <f t="shared" si="2"/>
        <v>639[14]</v>
      </c>
      <c r="L25" s="63">
        <f t="shared" si="0"/>
        <v>639</v>
      </c>
      <c r="M25" s="63">
        <f t="shared" si="3"/>
        <v>42</v>
      </c>
      <c r="N25" s="65"/>
    </row>
    <row r="26" spans="2:19" s="42" customFormat="1">
      <c r="B26" s="10" t="s">
        <v>73</v>
      </c>
      <c r="C26" s="5" t="s">
        <v>19</v>
      </c>
      <c r="D26" s="2" t="s">
        <v>13</v>
      </c>
      <c r="E26" s="3" t="s">
        <v>14</v>
      </c>
      <c r="F26" s="1" t="s">
        <v>15</v>
      </c>
      <c r="G26" s="123" t="s">
        <v>16</v>
      </c>
      <c r="H26" s="123" t="s">
        <v>493</v>
      </c>
      <c r="I26" s="11" t="s">
        <v>518</v>
      </c>
      <c r="J26" s="53" t="str">
        <f t="shared" si="1"/>
        <v>(1,453)[14]</v>
      </c>
      <c r="K26" s="60" t="str">
        <f t="shared" si="2"/>
        <v>(1,453)[14]</v>
      </c>
      <c r="L26" s="63">
        <f t="shared" si="0"/>
        <v>-1453</v>
      </c>
      <c r="M26" s="63">
        <f t="shared" si="3"/>
        <v>38</v>
      </c>
      <c r="N26" s="65"/>
    </row>
    <row r="27" spans="2:19" s="42" customFormat="1">
      <c r="B27" s="10" t="s">
        <v>87</v>
      </c>
      <c r="C27" s="230"/>
      <c r="D27" s="230"/>
      <c r="E27" s="230"/>
      <c r="F27" s="230"/>
      <c r="G27" s="230"/>
      <c r="H27" s="123" t="s">
        <v>361</v>
      </c>
      <c r="I27" s="11" t="s">
        <v>519</v>
      </c>
      <c r="J27" s="53" t="str">
        <f t="shared" si="1"/>
        <v>4,119[32]</v>
      </c>
      <c r="K27" s="60" t="str">
        <f t="shared" si="2"/>
        <v>4,119[32]</v>
      </c>
      <c r="L27" s="63">
        <f t="shared" si="0"/>
        <v>4119</v>
      </c>
      <c r="M27" s="63">
        <f t="shared" si="3"/>
        <v>36</v>
      </c>
      <c r="N27" s="65"/>
    </row>
    <row r="28" spans="2:19" s="42" customFormat="1">
      <c r="B28" s="10" t="s">
        <v>79</v>
      </c>
      <c r="C28" s="5" t="s">
        <v>19</v>
      </c>
      <c r="D28" s="2" t="s">
        <v>13</v>
      </c>
      <c r="E28" s="3" t="s">
        <v>14</v>
      </c>
      <c r="F28" s="2" t="s">
        <v>23</v>
      </c>
      <c r="G28" s="123" t="s">
        <v>362</v>
      </c>
      <c r="H28" s="123" t="s">
        <v>239</v>
      </c>
      <c r="I28" s="11" t="s">
        <v>81</v>
      </c>
      <c r="J28" s="53" t="str">
        <f t="shared" si="1"/>
        <v>(550)[14]</v>
      </c>
      <c r="K28" s="60" t="str">
        <f t="shared" si="2"/>
        <v>(550)[14]</v>
      </c>
      <c r="L28" s="63">
        <f t="shared" si="0"/>
        <v>-550</v>
      </c>
      <c r="M28" s="63">
        <f t="shared" si="3"/>
        <v>33</v>
      </c>
      <c r="N28" s="65"/>
    </row>
    <row r="29" spans="2:19" s="42" customFormat="1" ht="15.75">
      <c r="B29" s="12" t="s">
        <v>82</v>
      </c>
      <c r="C29" s="2" t="s">
        <v>173</v>
      </c>
      <c r="D29" s="1" t="s">
        <v>20</v>
      </c>
      <c r="E29" s="2"/>
      <c r="F29" s="2" t="s">
        <v>23</v>
      </c>
      <c r="G29" s="123" t="s">
        <v>241</v>
      </c>
      <c r="H29" s="121" t="s">
        <v>520</v>
      </c>
      <c r="I29" s="11" t="s">
        <v>521</v>
      </c>
      <c r="J29" s="53" t="str">
        <f t="shared" si="1"/>
        <v>(3,805)[36][37]</v>
      </c>
      <c r="K29" s="60" t="str">
        <f t="shared" si="2"/>
        <v>(3,805)[36][37]</v>
      </c>
      <c r="L29" s="63">
        <f t="shared" si="0"/>
        <v>-3805</v>
      </c>
      <c r="M29" s="63">
        <f t="shared" si="3"/>
        <v>31</v>
      </c>
      <c r="N29" s="66"/>
      <c r="S29" s="108"/>
    </row>
    <row r="30" spans="2:19" s="42" customFormat="1">
      <c r="B30" s="10" t="s">
        <v>89</v>
      </c>
      <c r="C30" s="5" t="s">
        <v>19</v>
      </c>
      <c r="D30" s="1" t="s">
        <v>20</v>
      </c>
      <c r="E30" s="3" t="s">
        <v>14</v>
      </c>
      <c r="F30" s="2" t="s">
        <v>23</v>
      </c>
      <c r="G30" s="123" t="s">
        <v>241</v>
      </c>
      <c r="H30" s="123" t="s">
        <v>441</v>
      </c>
      <c r="I30" s="11" t="s">
        <v>522</v>
      </c>
      <c r="J30" s="53" t="str">
        <f t="shared" si="1"/>
        <v>3,000[38]</v>
      </c>
      <c r="K30" s="60" t="str">
        <f t="shared" si="2"/>
        <v>3,000[38]</v>
      </c>
      <c r="L30" s="63">
        <f t="shared" si="0"/>
        <v>3000</v>
      </c>
      <c r="M30" s="63">
        <f t="shared" si="3"/>
        <v>31</v>
      </c>
      <c r="N30" s="65"/>
    </row>
    <row r="31" spans="2:19" s="42" customFormat="1">
      <c r="B31" s="10" t="s">
        <v>494</v>
      </c>
      <c r="C31" s="230"/>
      <c r="D31" s="230"/>
      <c r="E31" s="230"/>
      <c r="F31" s="230"/>
      <c r="G31" s="230"/>
      <c r="H31" s="123" t="s">
        <v>523</v>
      </c>
      <c r="I31" s="11" t="s">
        <v>524</v>
      </c>
      <c r="J31" s="53" t="str">
        <f t="shared" si="1"/>
        <v>29,612[40]</v>
      </c>
      <c r="K31" s="60" t="str">
        <f t="shared" si="2"/>
        <v>29,612[40]</v>
      </c>
      <c r="L31" s="63">
        <f t="shared" si="0"/>
        <v>29612</v>
      </c>
      <c r="M31" s="63">
        <f t="shared" si="3"/>
        <v>29</v>
      </c>
      <c r="N31" s="65"/>
      <c r="S31" s="108"/>
    </row>
    <row r="32" spans="2:19" s="42" customFormat="1">
      <c r="B32" s="10" t="s">
        <v>85</v>
      </c>
      <c r="C32" s="5" t="s">
        <v>19</v>
      </c>
      <c r="D32" s="2" t="s">
        <v>13</v>
      </c>
      <c r="E32" s="121"/>
      <c r="F32" s="121"/>
      <c r="G32" s="123" t="s">
        <v>525</v>
      </c>
      <c r="H32" s="123" t="s">
        <v>526</v>
      </c>
      <c r="I32" s="11" t="s">
        <v>86</v>
      </c>
      <c r="J32" s="53" t="str">
        <f t="shared" si="1"/>
        <v>(5,000+)[42]</v>
      </c>
      <c r="K32" s="60" t="str">
        <f t="shared" si="2"/>
        <v>(5,000)[42]</v>
      </c>
      <c r="L32" s="63">
        <f t="shared" si="0"/>
        <v>-5000</v>
      </c>
      <c r="M32" s="63">
        <f t="shared" si="3"/>
        <v>28</v>
      </c>
      <c r="N32" s="65"/>
      <c r="S32" s="108"/>
    </row>
    <row r="33" spans="2:19" s="42" customFormat="1" ht="15.75">
      <c r="B33" s="10" t="s">
        <v>99</v>
      </c>
      <c r="C33" s="121"/>
      <c r="D33" s="1" t="s">
        <v>20</v>
      </c>
      <c r="E33" s="121"/>
      <c r="F33" s="121"/>
      <c r="G33" s="123" t="s">
        <v>527</v>
      </c>
      <c r="H33" s="123" t="s">
        <v>528</v>
      </c>
      <c r="I33" s="13" t="s">
        <v>529</v>
      </c>
      <c r="J33" s="53" t="str">
        <f t="shared" si="1"/>
        <v>11,636[44]</v>
      </c>
      <c r="K33" s="60" t="str">
        <f t="shared" si="2"/>
        <v>11,636[44]</v>
      </c>
      <c r="L33" s="63">
        <f t="shared" si="0"/>
        <v>11636</v>
      </c>
      <c r="M33" s="63">
        <f t="shared" si="3"/>
        <v>22</v>
      </c>
      <c r="N33" s="65"/>
    </row>
    <row r="34" spans="2:19" s="42" customFormat="1" ht="15" customHeight="1">
      <c r="B34" s="10" t="s">
        <v>109</v>
      </c>
      <c r="C34" s="230"/>
      <c r="D34" s="230"/>
      <c r="E34" s="230"/>
      <c r="F34" s="230"/>
      <c r="G34" s="230"/>
      <c r="H34" s="123" t="s">
        <v>353</v>
      </c>
      <c r="I34" s="11" t="s">
        <v>454</v>
      </c>
      <c r="J34" s="53" t="str">
        <f t="shared" si="1"/>
        <v>(5,474)[47]</v>
      </c>
      <c r="K34" s="60" t="str">
        <f t="shared" si="2"/>
        <v>(5,474)[47]</v>
      </c>
      <c r="L34" s="63">
        <f t="shared" si="0"/>
        <v>-5474</v>
      </c>
      <c r="M34" s="63">
        <f t="shared" si="3"/>
        <v>22</v>
      </c>
      <c r="N34" s="65"/>
      <c r="S34" s="108"/>
    </row>
    <row r="35" spans="2:19" s="42" customFormat="1" ht="15" customHeight="1">
      <c r="B35" s="10" t="s">
        <v>93</v>
      </c>
      <c r="C35" s="2" t="s">
        <v>83</v>
      </c>
      <c r="D35" s="3" t="s">
        <v>38</v>
      </c>
      <c r="E35" s="3" t="s">
        <v>14</v>
      </c>
      <c r="F35" s="2" t="s">
        <v>23</v>
      </c>
      <c r="G35" s="123" t="s">
        <v>16</v>
      </c>
      <c r="H35" s="123" t="s">
        <v>496</v>
      </c>
      <c r="I35" s="11" t="s">
        <v>454</v>
      </c>
      <c r="J35" s="53" t="str">
        <f t="shared" si="1"/>
        <v>424[14]</v>
      </c>
      <c r="K35" s="60" t="str">
        <f t="shared" si="2"/>
        <v>424[14]</v>
      </c>
      <c r="L35" s="63">
        <f t="shared" si="0"/>
        <v>424</v>
      </c>
      <c r="M35" s="63">
        <f t="shared" si="3"/>
        <v>22</v>
      </c>
      <c r="N35" s="65"/>
      <c r="S35" s="108"/>
    </row>
    <row r="36" spans="2:19" s="42" customFormat="1">
      <c r="B36" s="10" t="s">
        <v>103</v>
      </c>
      <c r="C36" s="230"/>
      <c r="D36" s="230"/>
      <c r="E36" s="230"/>
      <c r="F36" s="230"/>
      <c r="G36" s="230"/>
      <c r="H36" s="123" t="s">
        <v>530</v>
      </c>
      <c r="I36" s="11" t="s">
        <v>95</v>
      </c>
      <c r="J36" s="53" t="str">
        <f t="shared" si="1"/>
        <v>(1,928)[32]</v>
      </c>
      <c r="K36" s="60" t="str">
        <f t="shared" si="2"/>
        <v>(1,928)[32]</v>
      </c>
      <c r="L36" s="63">
        <f t="shared" si="0"/>
        <v>-1928</v>
      </c>
      <c r="M36" s="63">
        <f t="shared" si="3"/>
        <v>21</v>
      </c>
      <c r="N36" s="65"/>
      <c r="S36" s="108"/>
    </row>
    <row r="37" spans="2:19" s="42" customFormat="1">
      <c r="B37" s="10" t="s">
        <v>112</v>
      </c>
      <c r="C37" s="230"/>
      <c r="D37" s="230"/>
      <c r="E37" s="230"/>
      <c r="F37" s="230"/>
      <c r="G37" s="230"/>
      <c r="H37" s="123" t="s">
        <v>531</v>
      </c>
      <c r="I37" s="11" t="s">
        <v>455</v>
      </c>
      <c r="J37" s="53" t="str">
        <f t="shared" si="1"/>
        <v>9,707[48]</v>
      </c>
      <c r="K37" s="60" t="str">
        <f t="shared" si="2"/>
        <v>9,707[48]</v>
      </c>
      <c r="L37" s="63">
        <f t="shared" si="0"/>
        <v>9707</v>
      </c>
      <c r="M37" s="63">
        <f t="shared" si="3"/>
        <v>20</v>
      </c>
      <c r="N37" s="65"/>
    </row>
    <row r="38" spans="2:19" s="42" customFormat="1">
      <c r="B38" s="10" t="s">
        <v>105</v>
      </c>
      <c r="C38" s="5" t="s">
        <v>19</v>
      </c>
      <c r="D38" s="2" t="s">
        <v>13</v>
      </c>
      <c r="E38" s="1" t="s">
        <v>30</v>
      </c>
      <c r="F38" s="1" t="s">
        <v>15</v>
      </c>
      <c r="G38" s="123" t="s">
        <v>16</v>
      </c>
      <c r="H38" s="123" t="s">
        <v>281</v>
      </c>
      <c r="I38" s="11" t="s">
        <v>455</v>
      </c>
      <c r="J38" s="53" t="str">
        <f t="shared" si="1"/>
        <v>749[14]</v>
      </c>
      <c r="K38" s="60" t="str">
        <f t="shared" si="2"/>
        <v>749[14]</v>
      </c>
      <c r="L38" s="63">
        <f t="shared" si="0"/>
        <v>749</v>
      </c>
      <c r="M38" s="63">
        <f t="shared" si="3"/>
        <v>20</v>
      </c>
      <c r="N38" s="65"/>
    </row>
    <row r="39" spans="2:19" s="42" customFormat="1" ht="15.75">
      <c r="B39" s="10" t="s">
        <v>110</v>
      </c>
      <c r="C39" s="5" t="s">
        <v>19</v>
      </c>
      <c r="D39" s="2" t="s">
        <v>13</v>
      </c>
      <c r="E39" s="3" t="s">
        <v>14</v>
      </c>
      <c r="F39" s="2" t="s">
        <v>23</v>
      </c>
      <c r="G39" s="123" t="s">
        <v>26</v>
      </c>
      <c r="H39" s="121" t="s">
        <v>532</v>
      </c>
      <c r="I39" s="11" t="s">
        <v>108</v>
      </c>
      <c r="J39" s="53" t="str">
        <f t="shared" si="1"/>
        <v>(3,163)[49][50]</v>
      </c>
      <c r="K39" s="60" t="str">
        <f t="shared" si="2"/>
        <v>(3,163)[49][50]</v>
      </c>
      <c r="L39" s="63">
        <f t="shared" si="0"/>
        <v>-3163</v>
      </c>
      <c r="M39" s="63">
        <f t="shared" si="3"/>
        <v>18</v>
      </c>
      <c r="N39" s="65"/>
    </row>
    <row r="40" spans="2:19" s="42" customFormat="1">
      <c r="B40" s="10" t="s">
        <v>107</v>
      </c>
      <c r="C40" s="230"/>
      <c r="D40" s="230"/>
      <c r="E40" s="230"/>
      <c r="F40" s="230"/>
      <c r="G40" s="230"/>
      <c r="H40" s="123" t="s">
        <v>533</v>
      </c>
      <c r="I40" s="11" t="s">
        <v>108</v>
      </c>
      <c r="J40" s="53" t="str">
        <f t="shared" si="1"/>
        <v>(1,217)[51]</v>
      </c>
      <c r="K40" s="60" t="str">
        <f t="shared" si="2"/>
        <v>(1,217)[51]</v>
      </c>
      <c r="L40" s="63">
        <f t="shared" si="0"/>
        <v>-1217</v>
      </c>
      <c r="M40" s="63">
        <f t="shared" si="3"/>
        <v>18</v>
      </c>
      <c r="N40" s="65"/>
      <c r="S40" s="108"/>
    </row>
    <row r="41" spans="2:19" s="42" customFormat="1">
      <c r="B41" s="10" t="s">
        <v>115</v>
      </c>
      <c r="C41" s="5" t="s">
        <v>19</v>
      </c>
      <c r="D41" s="1" t="s">
        <v>20</v>
      </c>
      <c r="E41" s="3" t="s">
        <v>14</v>
      </c>
      <c r="F41" s="2" t="s">
        <v>23</v>
      </c>
      <c r="G41" s="123" t="s">
        <v>80</v>
      </c>
      <c r="H41" s="123" t="s">
        <v>534</v>
      </c>
      <c r="I41" s="11" t="s">
        <v>399</v>
      </c>
      <c r="J41" s="53" t="str">
        <f t="shared" si="1"/>
        <v>527[52]</v>
      </c>
      <c r="K41" s="60" t="str">
        <f t="shared" si="2"/>
        <v>527[52]</v>
      </c>
      <c r="L41" s="63">
        <f t="shared" si="0"/>
        <v>527</v>
      </c>
      <c r="M41" s="63">
        <f t="shared" si="3"/>
        <v>16</v>
      </c>
      <c r="N41" s="65"/>
      <c r="S41" s="108"/>
    </row>
    <row r="42" spans="2:19" s="42" customFormat="1">
      <c r="B42" s="10" t="s">
        <v>118</v>
      </c>
      <c r="C42" s="1" t="s">
        <v>12</v>
      </c>
      <c r="D42" s="2" t="s">
        <v>13</v>
      </c>
      <c r="E42" s="3" t="s">
        <v>14</v>
      </c>
      <c r="F42" s="2" t="s">
        <v>23</v>
      </c>
      <c r="G42" s="123" t="s">
        <v>271</v>
      </c>
      <c r="H42" s="123" t="s">
        <v>497</v>
      </c>
      <c r="I42" s="11" t="s">
        <v>120</v>
      </c>
      <c r="J42" s="53" t="str">
        <f t="shared" si="1"/>
        <v>810[14]</v>
      </c>
      <c r="K42" s="60" t="str">
        <f t="shared" si="2"/>
        <v>810[14]</v>
      </c>
      <c r="L42" s="63">
        <f t="shared" si="0"/>
        <v>810</v>
      </c>
      <c r="M42" s="63">
        <f t="shared" si="3"/>
        <v>13</v>
      </c>
      <c r="N42" s="65"/>
      <c r="S42" s="108"/>
    </row>
    <row r="43" spans="2:19" s="42" customFormat="1">
      <c r="B43" s="10" t="s">
        <v>121</v>
      </c>
      <c r="C43" s="230"/>
      <c r="D43" s="230"/>
      <c r="E43" s="230"/>
      <c r="F43" s="230"/>
      <c r="G43" s="230"/>
      <c r="H43" s="123" t="s">
        <v>535</v>
      </c>
      <c r="I43" s="11" t="s">
        <v>123</v>
      </c>
      <c r="J43" s="53" t="str">
        <f t="shared" si="1"/>
        <v>15,000[53]</v>
      </c>
      <c r="K43" s="60" t="str">
        <f t="shared" si="2"/>
        <v>15,000[53]</v>
      </c>
      <c r="L43" s="63">
        <f t="shared" si="0"/>
        <v>15000</v>
      </c>
      <c r="M43" s="63">
        <f t="shared" si="3"/>
        <v>11</v>
      </c>
      <c r="N43" s="65"/>
      <c r="S43" s="108"/>
    </row>
    <row r="44" spans="2:19" s="42" customFormat="1">
      <c r="B44" s="10" t="s">
        <v>130</v>
      </c>
      <c r="C44" s="5" t="s">
        <v>19</v>
      </c>
      <c r="D44" s="3" t="s">
        <v>38</v>
      </c>
      <c r="E44" s="3" t="s">
        <v>14</v>
      </c>
      <c r="F44" s="2" t="s">
        <v>23</v>
      </c>
      <c r="G44" s="123" t="s">
        <v>16</v>
      </c>
      <c r="H44" s="123" t="s">
        <v>498</v>
      </c>
      <c r="I44" s="11" t="s">
        <v>123</v>
      </c>
      <c r="J44" s="53" t="str">
        <f t="shared" si="1"/>
        <v>2,059[14]</v>
      </c>
      <c r="K44" s="60" t="str">
        <f t="shared" si="2"/>
        <v>2,059[14]</v>
      </c>
      <c r="L44" s="63">
        <f t="shared" si="0"/>
        <v>2059</v>
      </c>
      <c r="M44" s="63">
        <f t="shared" si="3"/>
        <v>11</v>
      </c>
      <c r="N44" s="65"/>
      <c r="S44" s="108"/>
    </row>
    <row r="45" spans="2:19" s="42" customFormat="1">
      <c r="B45" s="10" t="s">
        <v>124</v>
      </c>
      <c r="C45" s="5" t="s">
        <v>19</v>
      </c>
      <c r="D45" s="2" t="s">
        <v>13</v>
      </c>
      <c r="E45" s="3" t="s">
        <v>14</v>
      </c>
      <c r="F45" s="2" t="s">
        <v>23</v>
      </c>
      <c r="G45" s="123" t="s">
        <v>484</v>
      </c>
      <c r="H45" s="123" t="s">
        <v>499</v>
      </c>
      <c r="I45" s="11" t="s">
        <v>123</v>
      </c>
      <c r="J45" s="53" t="str">
        <f t="shared" si="1"/>
        <v>774[14]</v>
      </c>
      <c r="K45" s="60" t="str">
        <f t="shared" si="2"/>
        <v>774[14]</v>
      </c>
      <c r="L45" s="63">
        <f t="shared" si="0"/>
        <v>774</v>
      </c>
      <c r="M45" s="63">
        <f t="shared" si="3"/>
        <v>11</v>
      </c>
      <c r="N45" s="65"/>
      <c r="S45" s="108"/>
    </row>
    <row r="46" spans="2:19" s="42" customFormat="1">
      <c r="B46" s="10" t="s">
        <v>127</v>
      </c>
      <c r="C46" s="1" t="s">
        <v>12</v>
      </c>
      <c r="D46" s="121"/>
      <c r="E46" s="121"/>
      <c r="F46" s="121"/>
      <c r="G46" s="123" t="s">
        <v>254</v>
      </c>
      <c r="H46" s="123" t="s">
        <v>536</v>
      </c>
      <c r="I46" s="11" t="s">
        <v>129</v>
      </c>
      <c r="J46" s="53" t="str">
        <f t="shared" si="1"/>
        <v>1,097[55]</v>
      </c>
      <c r="K46" s="60" t="str">
        <f t="shared" si="2"/>
        <v>1,097[55]</v>
      </c>
      <c r="L46" s="63">
        <f t="shared" si="0"/>
        <v>1097</v>
      </c>
      <c r="M46" s="63">
        <f t="shared" si="3"/>
        <v>10</v>
      </c>
      <c r="N46" s="65"/>
      <c r="S46" s="108"/>
    </row>
    <row r="47" spans="2:19" s="42" customFormat="1">
      <c r="B47" s="10" t="s">
        <v>135</v>
      </c>
      <c r="C47" s="230"/>
      <c r="D47" s="230"/>
      <c r="E47" s="230"/>
      <c r="F47" s="230"/>
      <c r="G47" s="230"/>
      <c r="H47" s="123" t="s">
        <v>537</v>
      </c>
      <c r="I47" s="11" t="s">
        <v>132</v>
      </c>
      <c r="J47" s="53" t="str">
        <f t="shared" si="1"/>
        <v>2,881[56]</v>
      </c>
      <c r="K47" s="60" t="str">
        <f t="shared" si="2"/>
        <v>2,881[56]</v>
      </c>
      <c r="L47" s="63">
        <f t="shared" si="0"/>
        <v>2881</v>
      </c>
      <c r="M47" s="63">
        <f t="shared" si="3"/>
        <v>9</v>
      </c>
      <c r="N47" s="65"/>
      <c r="S47" s="108"/>
    </row>
    <row r="48" spans="2:19" s="42" customFormat="1">
      <c r="B48" s="10" t="s">
        <v>133</v>
      </c>
      <c r="C48" s="230"/>
      <c r="D48" s="230"/>
      <c r="E48" s="230"/>
      <c r="F48" s="230"/>
      <c r="G48" s="230"/>
      <c r="H48" s="123" t="s">
        <v>538</v>
      </c>
      <c r="I48" s="11" t="s">
        <v>134</v>
      </c>
      <c r="J48" s="53" t="str">
        <f t="shared" si="1"/>
        <v>(69)[57]</v>
      </c>
      <c r="K48" s="60" t="str">
        <f t="shared" si="2"/>
        <v>(69)[57]</v>
      </c>
      <c r="L48" s="63">
        <f t="shared" si="0"/>
        <v>-69</v>
      </c>
      <c r="M48" s="63">
        <f t="shared" si="3"/>
        <v>8</v>
      </c>
      <c r="N48" s="65"/>
    </row>
    <row r="49" spans="2:19" s="42" customFormat="1">
      <c r="B49" s="10" t="s">
        <v>149</v>
      </c>
      <c r="C49" s="230"/>
      <c r="D49" s="230"/>
      <c r="E49" s="230"/>
      <c r="F49" s="230"/>
      <c r="G49" s="230"/>
      <c r="H49" s="123" t="s">
        <v>539</v>
      </c>
      <c r="I49" s="11" t="s">
        <v>540</v>
      </c>
      <c r="J49" s="53" t="str">
        <f t="shared" si="1"/>
        <v>422[58]</v>
      </c>
      <c r="K49" s="60" t="str">
        <f t="shared" si="2"/>
        <v>422[58]</v>
      </c>
      <c r="L49" s="63">
        <f t="shared" si="0"/>
        <v>422</v>
      </c>
      <c r="M49" s="63">
        <f t="shared" si="3"/>
        <v>7</v>
      </c>
      <c r="N49" s="65"/>
      <c r="S49" s="108"/>
    </row>
    <row r="50" spans="2:19" s="42" customFormat="1" ht="15.75">
      <c r="B50" s="10" t="s">
        <v>146</v>
      </c>
      <c r="C50" s="2" t="s">
        <v>173</v>
      </c>
      <c r="D50" s="3" t="s">
        <v>38</v>
      </c>
      <c r="E50" s="3" t="s">
        <v>14</v>
      </c>
      <c r="F50" s="1" t="s">
        <v>15</v>
      </c>
      <c r="G50" s="123" t="s">
        <v>287</v>
      </c>
      <c r="H50" s="121" t="s">
        <v>541</v>
      </c>
      <c r="I50" s="11" t="s">
        <v>143</v>
      </c>
      <c r="J50" s="53" t="str">
        <f t="shared" si="1"/>
        <v>(1,336)[61][1]</v>
      </c>
      <c r="K50" s="60" t="str">
        <f t="shared" si="2"/>
        <v>(1,336)[61][1]</v>
      </c>
      <c r="L50" s="63">
        <f t="shared" si="0"/>
        <v>-1336</v>
      </c>
      <c r="M50" s="63">
        <f t="shared" si="3"/>
        <v>6</v>
      </c>
      <c r="N50" s="65"/>
      <c r="S50" s="108"/>
    </row>
    <row r="51" spans="2:19" s="42" customFormat="1">
      <c r="B51" s="10" t="s">
        <v>161</v>
      </c>
      <c r="C51" s="230"/>
      <c r="D51" s="230"/>
      <c r="E51" s="230"/>
      <c r="F51" s="230"/>
      <c r="G51" s="230"/>
      <c r="H51" s="123" t="s">
        <v>542</v>
      </c>
      <c r="I51" s="11" t="s">
        <v>143</v>
      </c>
      <c r="J51" s="53" t="str">
        <f t="shared" si="1"/>
        <v>450[32]</v>
      </c>
      <c r="K51" s="60" t="str">
        <f t="shared" si="2"/>
        <v>450[32]</v>
      </c>
      <c r="L51" s="63">
        <f t="shared" si="0"/>
        <v>450</v>
      </c>
      <c r="M51" s="63">
        <f t="shared" si="3"/>
        <v>6</v>
      </c>
      <c r="N51" s="65"/>
    </row>
    <row r="52" spans="2:19" s="42" customFormat="1">
      <c r="B52" s="10" t="s">
        <v>138</v>
      </c>
      <c r="C52" s="230"/>
      <c r="D52" s="230"/>
      <c r="E52" s="230"/>
      <c r="F52" s="230"/>
      <c r="G52" s="230"/>
      <c r="H52" s="123" t="s">
        <v>364</v>
      </c>
      <c r="I52" s="11" t="s">
        <v>143</v>
      </c>
      <c r="J52" s="53" t="str">
        <f t="shared" si="1"/>
        <v>210[32]</v>
      </c>
      <c r="K52" s="60" t="str">
        <f t="shared" si="2"/>
        <v>210[32]</v>
      </c>
      <c r="L52" s="63">
        <f t="shared" si="0"/>
        <v>210</v>
      </c>
      <c r="M52" s="63">
        <f t="shared" si="3"/>
        <v>6</v>
      </c>
      <c r="N52" s="65"/>
    </row>
    <row r="53" spans="2:19" s="42" customFormat="1" ht="30">
      <c r="B53" s="10" t="s">
        <v>141</v>
      </c>
      <c r="C53" s="230"/>
      <c r="D53" s="230"/>
      <c r="E53" s="230"/>
      <c r="F53" s="230"/>
      <c r="G53" s="230"/>
      <c r="H53" s="123" t="s">
        <v>543</v>
      </c>
      <c r="I53" s="11" t="s">
        <v>143</v>
      </c>
      <c r="J53" s="53" t="str">
        <f t="shared" si="1"/>
        <v>125[62]</v>
      </c>
      <c r="K53" s="60" t="str">
        <f t="shared" si="2"/>
        <v>125[62]</v>
      </c>
      <c r="L53" s="63">
        <f t="shared" si="0"/>
        <v>125</v>
      </c>
      <c r="M53" s="63">
        <f t="shared" si="3"/>
        <v>6</v>
      </c>
      <c r="N53" s="65"/>
      <c r="S53" s="108"/>
    </row>
    <row r="54" spans="2:19" s="42" customFormat="1">
      <c r="B54" s="10" t="s">
        <v>153</v>
      </c>
      <c r="C54" s="1" t="s">
        <v>12</v>
      </c>
      <c r="D54" s="121"/>
      <c r="E54" s="121"/>
      <c r="F54" s="121"/>
      <c r="G54" s="123" t="s">
        <v>288</v>
      </c>
      <c r="H54" s="123" t="s">
        <v>467</v>
      </c>
      <c r="I54" s="11" t="s">
        <v>446</v>
      </c>
      <c r="J54" s="53" t="str">
        <f t="shared" si="1"/>
        <v>2,470[27]</v>
      </c>
      <c r="K54" s="60" t="str">
        <f t="shared" si="2"/>
        <v>2,470[27]</v>
      </c>
      <c r="L54" s="63">
        <f t="shared" si="0"/>
        <v>2470</v>
      </c>
      <c r="M54" s="63">
        <f t="shared" si="3"/>
        <v>4</v>
      </c>
      <c r="N54" s="65"/>
      <c r="S54" s="108"/>
    </row>
    <row r="55" spans="2:19" s="42" customFormat="1" ht="15.75">
      <c r="B55" s="12" t="s">
        <v>144</v>
      </c>
      <c r="C55" s="3" t="s">
        <v>76</v>
      </c>
      <c r="D55" s="3" t="s">
        <v>38</v>
      </c>
      <c r="E55" s="2"/>
      <c r="F55" s="2" t="s">
        <v>23</v>
      </c>
      <c r="G55" s="123" t="s">
        <v>241</v>
      </c>
      <c r="H55" s="123" t="s">
        <v>468</v>
      </c>
      <c r="I55" s="11" t="s">
        <v>145</v>
      </c>
      <c r="J55" s="53" t="str">
        <f t="shared" si="1"/>
        <v>(1,473)[27]</v>
      </c>
      <c r="K55" s="60" t="str">
        <f t="shared" si="2"/>
        <v>(1,473)[27]</v>
      </c>
      <c r="L55" s="63">
        <f t="shared" si="0"/>
        <v>-1473</v>
      </c>
      <c r="M55" s="63">
        <f t="shared" si="3"/>
        <v>4</v>
      </c>
      <c r="N55" s="65"/>
      <c r="S55" s="108"/>
    </row>
    <row r="56" spans="2:19" s="42" customFormat="1">
      <c r="B56" s="10" t="s">
        <v>168</v>
      </c>
      <c r="C56" s="5" t="s">
        <v>19</v>
      </c>
      <c r="D56" s="1" t="s">
        <v>20</v>
      </c>
      <c r="E56" s="1" t="s">
        <v>30</v>
      </c>
      <c r="F56" s="1" t="s">
        <v>15</v>
      </c>
      <c r="G56" s="123" t="s">
        <v>241</v>
      </c>
      <c r="H56" s="123" t="s">
        <v>469</v>
      </c>
      <c r="I56" s="11" t="s">
        <v>145</v>
      </c>
      <c r="J56" s="53" t="str">
        <f t="shared" si="1"/>
        <v>(1,173)[27]</v>
      </c>
      <c r="K56" s="60" t="str">
        <f t="shared" si="2"/>
        <v>(1,173)[27]</v>
      </c>
      <c r="L56" s="63">
        <f t="shared" si="0"/>
        <v>-1173</v>
      </c>
      <c r="M56" s="63">
        <f t="shared" si="3"/>
        <v>4</v>
      </c>
      <c r="N56" s="65"/>
      <c r="S56" s="108"/>
    </row>
    <row r="57" spans="2:19" s="42" customFormat="1">
      <c r="B57" s="10" t="s">
        <v>147</v>
      </c>
      <c r="C57" s="1" t="s">
        <v>12</v>
      </c>
      <c r="D57" s="3" t="s">
        <v>38</v>
      </c>
      <c r="E57" s="3" t="s">
        <v>14</v>
      </c>
      <c r="F57" s="2" t="s">
        <v>23</v>
      </c>
      <c r="G57" s="123" t="s">
        <v>259</v>
      </c>
      <c r="H57" s="123" t="s">
        <v>544</v>
      </c>
      <c r="I57" s="11" t="s">
        <v>145</v>
      </c>
      <c r="J57" s="53" t="str">
        <f t="shared" si="1"/>
        <v>646[66]</v>
      </c>
      <c r="K57" s="60" t="str">
        <f t="shared" si="2"/>
        <v>646[66]</v>
      </c>
      <c r="L57" s="63">
        <f t="shared" si="0"/>
        <v>646</v>
      </c>
      <c r="M57" s="63">
        <f t="shared" si="3"/>
        <v>4</v>
      </c>
      <c r="N57" s="65"/>
    </row>
    <row r="58" spans="2:19" s="42" customFormat="1">
      <c r="B58" s="10" t="s">
        <v>151</v>
      </c>
      <c r="C58" s="5" t="s">
        <v>19</v>
      </c>
      <c r="D58" s="1" t="s">
        <v>20</v>
      </c>
      <c r="E58" s="3" t="s">
        <v>14</v>
      </c>
      <c r="F58" s="2" t="s">
        <v>23</v>
      </c>
      <c r="G58" s="123" t="s">
        <v>80</v>
      </c>
      <c r="H58" s="123" t="s">
        <v>285</v>
      </c>
      <c r="I58" s="11" t="s">
        <v>145</v>
      </c>
      <c r="J58" s="53" t="str">
        <f t="shared" si="1"/>
        <v>97[14]</v>
      </c>
      <c r="K58" s="60" t="str">
        <f t="shared" si="2"/>
        <v>97[14]</v>
      </c>
      <c r="L58" s="63">
        <f t="shared" si="0"/>
        <v>97</v>
      </c>
      <c r="M58" s="63">
        <f t="shared" si="3"/>
        <v>4</v>
      </c>
      <c r="N58" s="65"/>
      <c r="S58" s="108"/>
    </row>
    <row r="59" spans="2:19" s="42" customFormat="1">
      <c r="B59" s="10" t="s">
        <v>157</v>
      </c>
      <c r="C59" s="2" t="s">
        <v>83</v>
      </c>
      <c r="D59" s="3" t="s">
        <v>38</v>
      </c>
      <c r="E59" s="2"/>
      <c r="F59" s="121"/>
      <c r="G59" s="123" t="s">
        <v>386</v>
      </c>
      <c r="H59" s="123" t="s">
        <v>545</v>
      </c>
      <c r="I59" s="11" t="s">
        <v>156</v>
      </c>
      <c r="J59" s="53" t="str">
        <f t="shared" si="1"/>
        <v>(2,223)[67]</v>
      </c>
      <c r="K59" s="60" t="str">
        <f t="shared" si="2"/>
        <v>(2,223)[67]</v>
      </c>
      <c r="L59" s="63">
        <f t="shared" si="0"/>
        <v>-2223</v>
      </c>
      <c r="M59" s="63">
        <f t="shared" si="3"/>
        <v>3</v>
      </c>
      <c r="N59" s="65"/>
      <c r="S59" s="108"/>
    </row>
    <row r="60" spans="2:19" s="42" customFormat="1">
      <c r="B60" s="10" t="s">
        <v>158</v>
      </c>
      <c r="C60" s="230"/>
      <c r="D60" s="230"/>
      <c r="E60" s="230"/>
      <c r="F60" s="230"/>
      <c r="G60" s="230"/>
      <c r="H60" s="123" t="s">
        <v>546</v>
      </c>
      <c r="I60" s="11" t="s">
        <v>156</v>
      </c>
      <c r="J60" s="53" t="str">
        <f t="shared" si="1"/>
        <v>450[68]</v>
      </c>
      <c r="K60" s="60" t="str">
        <f t="shared" si="2"/>
        <v>450[68]</v>
      </c>
      <c r="L60" s="63">
        <f t="shared" si="0"/>
        <v>450</v>
      </c>
      <c r="M60" s="63">
        <f t="shared" si="3"/>
        <v>3</v>
      </c>
      <c r="N60" s="65"/>
    </row>
    <row r="61" spans="2:19" s="42" customFormat="1">
      <c r="B61" s="10" t="s">
        <v>160</v>
      </c>
      <c r="C61" s="5" t="s">
        <v>19</v>
      </c>
      <c r="D61" s="2" t="s">
        <v>13</v>
      </c>
      <c r="E61" s="3" t="s">
        <v>14</v>
      </c>
      <c r="F61" s="121"/>
      <c r="G61" s="123" t="s">
        <v>386</v>
      </c>
      <c r="H61" s="123" t="s">
        <v>470</v>
      </c>
      <c r="I61" s="11" t="s">
        <v>156</v>
      </c>
      <c r="J61" s="53" t="str">
        <f t="shared" si="1"/>
        <v>(305)[27]</v>
      </c>
      <c r="K61" s="60" t="str">
        <f t="shared" si="2"/>
        <v>(305)[27]</v>
      </c>
      <c r="L61" s="63">
        <f t="shared" si="0"/>
        <v>-305</v>
      </c>
      <c r="M61" s="63">
        <f t="shared" si="3"/>
        <v>3</v>
      </c>
      <c r="N61" s="65"/>
      <c r="S61" s="108"/>
    </row>
    <row r="62" spans="2:19" s="42" customFormat="1">
      <c r="B62" s="10" t="s">
        <v>172</v>
      </c>
      <c r="C62" s="2" t="s">
        <v>173</v>
      </c>
      <c r="D62" s="3" t="s">
        <v>38</v>
      </c>
      <c r="E62" s="2"/>
      <c r="F62" s="2" t="s">
        <v>23</v>
      </c>
      <c r="G62" s="123" t="s">
        <v>192</v>
      </c>
      <c r="H62" s="123" t="s">
        <v>472</v>
      </c>
      <c r="I62" s="11" t="s">
        <v>547</v>
      </c>
      <c r="J62" s="53" t="str">
        <f t="shared" si="1"/>
        <v>(206)[27]</v>
      </c>
      <c r="K62" s="60" t="str">
        <f t="shared" si="2"/>
        <v>(206)[27]</v>
      </c>
      <c r="L62" s="63">
        <f t="shared" si="0"/>
        <v>-206</v>
      </c>
      <c r="M62" s="63">
        <f t="shared" si="3"/>
        <v>3</v>
      </c>
      <c r="N62" s="65"/>
    </row>
    <row r="63" spans="2:19" s="42" customFormat="1">
      <c r="B63" s="10" t="s">
        <v>291</v>
      </c>
      <c r="C63" s="1" t="s">
        <v>12</v>
      </c>
      <c r="D63" s="1" t="s">
        <v>20</v>
      </c>
      <c r="E63" s="3" t="s">
        <v>14</v>
      </c>
      <c r="F63" s="121"/>
      <c r="G63" s="123" t="s">
        <v>26</v>
      </c>
      <c r="H63" s="123" t="s">
        <v>548</v>
      </c>
      <c r="I63" s="11" t="s">
        <v>156</v>
      </c>
      <c r="J63" s="53" t="str">
        <f t="shared" si="1"/>
        <v>120[71]</v>
      </c>
      <c r="K63" s="60" t="str">
        <f t="shared" si="2"/>
        <v>120[71]</v>
      </c>
      <c r="L63" s="63">
        <f t="shared" si="0"/>
        <v>120</v>
      </c>
      <c r="M63" s="63">
        <f t="shared" si="3"/>
        <v>3</v>
      </c>
      <c r="N63" s="65"/>
    </row>
    <row r="64" spans="2:19" s="42" customFormat="1">
      <c r="B64" s="10" t="s">
        <v>346</v>
      </c>
      <c r="C64" s="2" t="s">
        <v>173</v>
      </c>
      <c r="D64" s="3" t="s">
        <v>38</v>
      </c>
      <c r="E64" s="2"/>
      <c r="F64" s="2" t="s">
        <v>23</v>
      </c>
      <c r="G64" s="123" t="s">
        <v>422</v>
      </c>
      <c r="H64" s="123" t="s">
        <v>549</v>
      </c>
      <c r="I64" s="11" t="s">
        <v>165</v>
      </c>
      <c r="J64" s="53" t="str">
        <f t="shared" si="1"/>
        <v>21,603[73]</v>
      </c>
      <c r="K64" s="60" t="str">
        <f t="shared" si="2"/>
        <v>21,603[73]</v>
      </c>
      <c r="L64" s="63">
        <f t="shared" si="0"/>
        <v>21603</v>
      </c>
      <c r="M64" s="63">
        <f t="shared" si="3"/>
        <v>2</v>
      </c>
      <c r="N64" s="65"/>
      <c r="S64" s="108"/>
    </row>
    <row r="65" spans="2:19" s="42" customFormat="1">
      <c r="B65" s="10" t="s">
        <v>183</v>
      </c>
      <c r="C65" s="2" t="s">
        <v>173</v>
      </c>
      <c r="D65" s="3" t="s">
        <v>38</v>
      </c>
      <c r="E65" s="2"/>
      <c r="F65" s="2" t="s">
        <v>23</v>
      </c>
      <c r="G65" s="123" t="s">
        <v>241</v>
      </c>
      <c r="H65" s="123" t="s">
        <v>550</v>
      </c>
      <c r="I65" s="11" t="s">
        <v>165</v>
      </c>
      <c r="J65" s="53" t="str">
        <f t="shared" si="1"/>
        <v>16,011[74]</v>
      </c>
      <c r="K65" s="60" t="str">
        <f t="shared" si="2"/>
        <v>16,011[74]</v>
      </c>
      <c r="L65" s="63">
        <f t="shared" si="0"/>
        <v>16011</v>
      </c>
      <c r="M65" s="63">
        <f t="shared" si="3"/>
        <v>2</v>
      </c>
      <c r="N65" s="65"/>
      <c r="S65" s="108"/>
    </row>
    <row r="66" spans="2:19" s="42" customFormat="1">
      <c r="B66" s="10" t="s">
        <v>189</v>
      </c>
      <c r="C66" s="2" t="s">
        <v>173</v>
      </c>
      <c r="D66" s="2" t="s">
        <v>13</v>
      </c>
      <c r="E66" s="3" t="s">
        <v>14</v>
      </c>
      <c r="F66" s="2" t="s">
        <v>23</v>
      </c>
      <c r="G66" s="123" t="s">
        <v>551</v>
      </c>
      <c r="H66" s="123" t="s">
        <v>552</v>
      </c>
      <c r="I66" s="11" t="s">
        <v>165</v>
      </c>
      <c r="J66" s="53" t="str">
        <f t="shared" si="1"/>
        <v>(8,597) [76]</v>
      </c>
      <c r="K66" s="60" t="str">
        <f t="shared" si="2"/>
        <v>(8,597) [76]</v>
      </c>
      <c r="L66" s="63">
        <f t="shared" si="0"/>
        <v>-8597</v>
      </c>
      <c r="M66" s="63">
        <f t="shared" si="3"/>
        <v>2</v>
      </c>
      <c r="N66" s="65"/>
    </row>
    <row r="67" spans="2:19" s="42" customFormat="1">
      <c r="B67" s="10" t="s">
        <v>163</v>
      </c>
      <c r="C67" s="3" t="s">
        <v>76</v>
      </c>
      <c r="D67" s="2" t="s">
        <v>13</v>
      </c>
      <c r="E67" s="3" t="s">
        <v>14</v>
      </c>
      <c r="F67" s="2" t="s">
        <v>23</v>
      </c>
      <c r="G67" s="123" t="s">
        <v>551</v>
      </c>
      <c r="H67" s="123" t="s">
        <v>471</v>
      </c>
      <c r="I67" s="11" t="s">
        <v>165</v>
      </c>
      <c r="J67" s="53" t="str">
        <f t="shared" si="1"/>
        <v>(1,381)[27]</v>
      </c>
      <c r="K67" s="60" t="str">
        <f t="shared" si="2"/>
        <v>(1,381)[27]</v>
      </c>
      <c r="L67" s="63">
        <f t="shared" si="0"/>
        <v>-1381</v>
      </c>
      <c r="M67" s="63">
        <f t="shared" si="3"/>
        <v>2</v>
      </c>
      <c r="N67" s="65"/>
      <c r="S67" s="108"/>
    </row>
    <row r="68" spans="2:19" s="42" customFormat="1" ht="15" customHeight="1">
      <c r="B68" s="10" t="s">
        <v>166</v>
      </c>
      <c r="C68" s="230"/>
      <c r="D68" s="230"/>
      <c r="E68" s="230"/>
      <c r="F68" s="230"/>
      <c r="G68" s="230"/>
      <c r="H68" s="123" t="s">
        <v>553</v>
      </c>
      <c r="I68" s="11" t="s">
        <v>165</v>
      </c>
      <c r="J68" s="53" t="str">
        <f t="shared" si="1"/>
        <v>985[32]</v>
      </c>
      <c r="K68" s="60" t="str">
        <f t="shared" si="2"/>
        <v>985[32]</v>
      </c>
      <c r="L68" s="63">
        <f t="shared" si="0"/>
        <v>985</v>
      </c>
      <c r="M68" s="63">
        <f t="shared" si="3"/>
        <v>2</v>
      </c>
      <c r="N68" s="65"/>
      <c r="S68" s="108"/>
    </row>
    <row r="69" spans="2:19" s="42" customFormat="1">
      <c r="B69" s="10" t="s">
        <v>170</v>
      </c>
      <c r="C69" s="230"/>
      <c r="D69" s="230"/>
      <c r="E69" s="230"/>
      <c r="F69" s="230"/>
      <c r="G69" s="230"/>
      <c r="H69" s="123" t="s">
        <v>365</v>
      </c>
      <c r="I69" s="11" t="s">
        <v>165</v>
      </c>
      <c r="J69" s="53" t="str">
        <f t="shared" si="1"/>
        <v>761[32]</v>
      </c>
      <c r="K69" s="60" t="str">
        <f t="shared" si="2"/>
        <v>761[32]</v>
      </c>
      <c r="L69" s="63">
        <f t="shared" si="0"/>
        <v>761</v>
      </c>
      <c r="M69" s="63">
        <f t="shared" si="3"/>
        <v>2</v>
      </c>
      <c r="N69" s="65"/>
      <c r="S69" s="108"/>
    </row>
    <row r="70" spans="2:19" s="42" customFormat="1">
      <c r="B70" s="10" t="s">
        <v>198</v>
      </c>
      <c r="C70" s="230"/>
      <c r="D70" s="230"/>
      <c r="E70" s="230"/>
      <c r="F70" s="230"/>
      <c r="G70" s="230"/>
      <c r="H70" s="123" t="s">
        <v>554</v>
      </c>
      <c r="I70" s="11" t="s">
        <v>165</v>
      </c>
      <c r="J70" s="53" t="str">
        <f t="shared" si="1"/>
        <v>408[32]</v>
      </c>
      <c r="K70" s="60" t="str">
        <f t="shared" si="2"/>
        <v>408[32]</v>
      </c>
      <c r="L70" s="63">
        <f t="shared" si="0"/>
        <v>408</v>
      </c>
      <c r="M70" s="63">
        <f t="shared" si="3"/>
        <v>2</v>
      </c>
      <c r="N70" s="65"/>
      <c r="S70" s="108"/>
    </row>
    <row r="71" spans="2:19" s="42" customFormat="1">
      <c r="B71" s="10" t="s">
        <v>174</v>
      </c>
      <c r="C71" s="230"/>
      <c r="D71" s="230"/>
      <c r="E71" s="230"/>
      <c r="F71" s="230"/>
      <c r="G71" s="230"/>
      <c r="H71" s="123" t="s">
        <v>555</v>
      </c>
      <c r="I71" s="11" t="s">
        <v>165</v>
      </c>
      <c r="J71" s="53" t="str">
        <f t="shared" si="1"/>
        <v>138[77]</v>
      </c>
      <c r="K71" s="60" t="str">
        <f t="shared" si="2"/>
        <v>138[77]</v>
      </c>
      <c r="L71" s="63">
        <f t="shared" ref="L71:L95" si="4">IFERROR(VALUE(LEFT(K71,FIND("[",K71,1)-1)),VALUE(K71))</f>
        <v>138</v>
      </c>
      <c r="M71" s="63">
        <f t="shared" si="3"/>
        <v>2</v>
      </c>
      <c r="N71" s="65"/>
      <c r="S71" s="108"/>
    </row>
    <row r="72" spans="2:19" s="42" customFormat="1">
      <c r="B72" s="10" t="s">
        <v>355</v>
      </c>
      <c r="C72" s="5" t="s">
        <v>19</v>
      </c>
      <c r="D72" s="1" t="s">
        <v>20</v>
      </c>
      <c r="E72" s="3" t="s">
        <v>14</v>
      </c>
      <c r="F72" s="1" t="s">
        <v>15</v>
      </c>
      <c r="G72" s="123" t="s">
        <v>16</v>
      </c>
      <c r="H72" s="123" t="s">
        <v>501</v>
      </c>
      <c r="I72" s="11" t="s">
        <v>165</v>
      </c>
      <c r="J72" s="53" t="str">
        <f t="shared" si="1"/>
        <v>96[14]</v>
      </c>
      <c r="K72" s="60" t="str">
        <f t="shared" si="2"/>
        <v>96[14]</v>
      </c>
      <c r="L72" s="63">
        <f t="shared" si="4"/>
        <v>96</v>
      </c>
      <c r="M72" s="63">
        <f t="shared" si="3"/>
        <v>2</v>
      </c>
      <c r="N72" s="65"/>
      <c r="S72" s="108"/>
    </row>
    <row r="73" spans="2:19" s="42" customFormat="1">
      <c r="B73" s="10" t="s">
        <v>176</v>
      </c>
      <c r="C73" s="230"/>
      <c r="D73" s="230"/>
      <c r="E73" s="230"/>
      <c r="F73" s="230"/>
      <c r="G73" s="230"/>
      <c r="H73" s="123" t="s">
        <v>556</v>
      </c>
      <c r="I73" s="11" t="s">
        <v>165</v>
      </c>
      <c r="J73" s="53" t="str">
        <f t="shared" ref="J73:J95" si="5">TEXT(H73,"0,0")</f>
        <v>67[78]</v>
      </c>
      <c r="K73" s="60" t="str">
        <f t="shared" ref="K73:K95" si="6">SUBSTITUTE(J73,"+","")</f>
        <v>67[78]</v>
      </c>
      <c r="L73" s="63">
        <f t="shared" si="4"/>
        <v>67</v>
      </c>
      <c r="M73" s="63">
        <f t="shared" si="3"/>
        <v>2</v>
      </c>
      <c r="N73" s="65"/>
    </row>
    <row r="74" spans="2:19" s="42" customFormat="1">
      <c r="B74" s="10" t="s">
        <v>179</v>
      </c>
      <c r="C74" s="230"/>
      <c r="D74" s="230"/>
      <c r="E74" s="230"/>
      <c r="F74" s="230"/>
      <c r="G74" s="230"/>
      <c r="H74" s="123" t="s">
        <v>557</v>
      </c>
      <c r="I74" s="11" t="s">
        <v>165</v>
      </c>
      <c r="J74" s="53" t="str">
        <f t="shared" si="5"/>
        <v>63[79]</v>
      </c>
      <c r="K74" s="60" t="str">
        <f t="shared" si="6"/>
        <v>63[79]</v>
      </c>
      <c r="L74" s="63">
        <f t="shared" si="4"/>
        <v>63</v>
      </c>
      <c r="M74" s="63">
        <f t="shared" ref="M74:M95" si="7">IFERROR(VALUE(LEFT(I74,FIND("[",I74,1)-1)),VALUE(I74))</f>
        <v>2</v>
      </c>
      <c r="N74" s="65"/>
      <c r="S74" s="108"/>
    </row>
    <row r="75" spans="2:19" s="42" customFormat="1">
      <c r="B75" s="10" t="s">
        <v>181</v>
      </c>
      <c r="C75" s="230"/>
      <c r="D75" s="230"/>
      <c r="E75" s="230"/>
      <c r="F75" s="230"/>
      <c r="G75" s="230"/>
      <c r="H75" s="123" t="s">
        <v>558</v>
      </c>
      <c r="I75" s="11" t="s">
        <v>165</v>
      </c>
      <c r="J75" s="53" t="str">
        <f t="shared" si="5"/>
        <v>48[32]</v>
      </c>
      <c r="K75" s="60" t="str">
        <f t="shared" si="6"/>
        <v>48[32]</v>
      </c>
      <c r="L75" s="63">
        <f t="shared" si="4"/>
        <v>48</v>
      </c>
      <c r="M75" s="63">
        <f t="shared" si="7"/>
        <v>2</v>
      </c>
      <c r="N75" s="65"/>
      <c r="S75" s="108"/>
    </row>
    <row r="76" spans="2:19" s="42" customFormat="1" ht="30">
      <c r="B76" s="10" t="s">
        <v>473</v>
      </c>
      <c r="C76" s="230"/>
      <c r="D76" s="230"/>
      <c r="E76" s="230"/>
      <c r="F76" s="230"/>
      <c r="G76" s="230"/>
      <c r="H76" s="123" t="s">
        <v>503</v>
      </c>
      <c r="I76" s="11" t="s">
        <v>188</v>
      </c>
      <c r="J76" s="53" t="str">
        <f t="shared" si="5"/>
        <v>21,453[80]</v>
      </c>
      <c r="K76" s="60" t="str">
        <f t="shared" si="6"/>
        <v>21,453[80]</v>
      </c>
      <c r="L76" s="63">
        <f t="shared" si="4"/>
        <v>21453</v>
      </c>
      <c r="M76" s="63">
        <f t="shared" si="7"/>
        <v>1</v>
      </c>
      <c r="N76" s="65"/>
      <c r="S76" s="108"/>
    </row>
    <row r="77" spans="2:19" s="42" customFormat="1">
      <c r="B77" s="10" t="s">
        <v>186</v>
      </c>
      <c r="C77" s="230"/>
      <c r="D77" s="230"/>
      <c r="E77" s="230"/>
      <c r="F77" s="230"/>
      <c r="G77" s="230"/>
      <c r="H77" s="123" t="s">
        <v>559</v>
      </c>
      <c r="I77" s="11" t="s">
        <v>188</v>
      </c>
      <c r="J77" s="53" t="str">
        <f t="shared" si="5"/>
        <v>2,625[40]</v>
      </c>
      <c r="K77" s="60" t="str">
        <f t="shared" si="6"/>
        <v>2,625[40]</v>
      </c>
      <c r="L77" s="63">
        <f t="shared" si="4"/>
        <v>2625</v>
      </c>
      <c r="M77" s="63">
        <f t="shared" si="7"/>
        <v>1</v>
      </c>
      <c r="N77" s="65"/>
      <c r="S77" s="108"/>
    </row>
    <row r="78" spans="2:19" s="42" customFormat="1">
      <c r="B78" s="10" t="s">
        <v>191</v>
      </c>
      <c r="C78" s="5" t="s">
        <v>19</v>
      </c>
      <c r="D78" s="2" t="s">
        <v>13</v>
      </c>
      <c r="E78" s="3" t="s">
        <v>14</v>
      </c>
      <c r="F78" s="1" t="s">
        <v>15</v>
      </c>
      <c r="G78" s="123" t="s">
        <v>26</v>
      </c>
      <c r="H78" s="123" t="s">
        <v>504</v>
      </c>
      <c r="I78" s="11" t="s">
        <v>188</v>
      </c>
      <c r="J78" s="53" t="str">
        <f t="shared" si="5"/>
        <v>971[81]</v>
      </c>
      <c r="K78" s="60" t="str">
        <f t="shared" si="6"/>
        <v>971[81]</v>
      </c>
      <c r="L78" s="63">
        <f t="shared" si="4"/>
        <v>971</v>
      </c>
      <c r="M78" s="63">
        <f t="shared" si="7"/>
        <v>1</v>
      </c>
      <c r="N78" s="65"/>
      <c r="S78" s="108"/>
    </row>
    <row r="79" spans="2:19" s="42" customFormat="1">
      <c r="B79" s="10" t="s">
        <v>458</v>
      </c>
      <c r="C79" s="1" t="s">
        <v>12</v>
      </c>
      <c r="D79" s="1" t="s">
        <v>20</v>
      </c>
      <c r="E79" s="3" t="s">
        <v>14</v>
      </c>
      <c r="F79" s="2" t="s">
        <v>23</v>
      </c>
      <c r="G79" s="123" t="s">
        <v>16</v>
      </c>
      <c r="H79" s="123" t="s">
        <v>505</v>
      </c>
      <c r="I79" s="11" t="s">
        <v>188</v>
      </c>
      <c r="J79" s="53" t="str">
        <f t="shared" si="5"/>
        <v>468[82]</v>
      </c>
      <c r="K79" s="60" t="str">
        <f t="shared" si="6"/>
        <v>468[82]</v>
      </c>
      <c r="L79" s="63">
        <f t="shared" si="4"/>
        <v>468</v>
      </c>
      <c r="M79" s="63">
        <f t="shared" si="7"/>
        <v>1</v>
      </c>
      <c r="N79" s="65"/>
      <c r="S79" s="108"/>
    </row>
    <row r="80" spans="2:19" s="42" customFormat="1">
      <c r="B80" s="10" t="s">
        <v>194</v>
      </c>
      <c r="C80" s="2" t="s">
        <v>173</v>
      </c>
      <c r="D80" s="1" t="s">
        <v>20</v>
      </c>
      <c r="E80" s="2"/>
      <c r="F80" s="2" t="s">
        <v>23</v>
      </c>
      <c r="G80" s="123" t="s">
        <v>241</v>
      </c>
      <c r="H80" s="123" t="s">
        <v>474</v>
      </c>
      <c r="I80" s="11" t="s">
        <v>188</v>
      </c>
      <c r="J80" s="53" t="str">
        <f t="shared" si="5"/>
        <v>333[27]</v>
      </c>
      <c r="K80" s="60" t="str">
        <f t="shared" si="6"/>
        <v>333[27]</v>
      </c>
      <c r="L80" s="63">
        <f t="shared" si="4"/>
        <v>333</v>
      </c>
      <c r="M80" s="63">
        <f t="shared" si="7"/>
        <v>1</v>
      </c>
      <c r="N80" s="65"/>
      <c r="S80" s="108"/>
    </row>
    <row r="81" spans="2:19" s="42" customFormat="1" ht="30">
      <c r="B81" s="10" t="s">
        <v>200</v>
      </c>
      <c r="C81" s="230"/>
      <c r="D81" s="230"/>
      <c r="E81" s="230"/>
      <c r="F81" s="230"/>
      <c r="G81" s="230"/>
      <c r="H81" s="123" t="s">
        <v>560</v>
      </c>
      <c r="I81" s="11" t="s">
        <v>188</v>
      </c>
      <c r="J81" s="53" t="str">
        <f t="shared" si="5"/>
        <v>273[32]</v>
      </c>
      <c r="K81" s="60" t="str">
        <f t="shared" si="6"/>
        <v>273[32]</v>
      </c>
      <c r="L81" s="63">
        <f t="shared" si="4"/>
        <v>273</v>
      </c>
      <c r="M81" s="63">
        <f t="shared" si="7"/>
        <v>1</v>
      </c>
      <c r="N81" s="65"/>
      <c r="S81" s="108"/>
    </row>
    <row r="82" spans="2:19" s="42" customFormat="1">
      <c r="B82" s="10" t="s">
        <v>196</v>
      </c>
      <c r="C82" s="230"/>
      <c r="D82" s="230"/>
      <c r="E82" s="230"/>
      <c r="F82" s="230"/>
      <c r="G82" s="230"/>
      <c r="H82" s="123" t="s">
        <v>506</v>
      </c>
      <c r="I82" s="11" t="s">
        <v>188</v>
      </c>
      <c r="J82" s="53" t="str">
        <f t="shared" si="5"/>
        <v>242[83]</v>
      </c>
      <c r="K82" s="60" t="str">
        <f t="shared" si="6"/>
        <v>242[83]</v>
      </c>
      <c r="L82" s="63">
        <f t="shared" si="4"/>
        <v>242</v>
      </c>
      <c r="M82" s="63">
        <f t="shared" si="7"/>
        <v>1</v>
      </c>
      <c r="N82" s="65"/>
      <c r="S82" s="108"/>
    </row>
    <row r="83" spans="2:19" s="42" customFormat="1">
      <c r="B83" s="10" t="s">
        <v>202</v>
      </c>
      <c r="C83" s="230"/>
      <c r="D83" s="230"/>
      <c r="E83" s="230"/>
      <c r="F83" s="230"/>
      <c r="G83" s="230"/>
      <c r="H83" s="123" t="s">
        <v>561</v>
      </c>
      <c r="I83" s="11" t="s">
        <v>188</v>
      </c>
      <c r="J83" s="53" t="str">
        <f t="shared" si="5"/>
        <v>109[77]</v>
      </c>
      <c r="K83" s="60" t="str">
        <f t="shared" si="6"/>
        <v>109[77]</v>
      </c>
      <c r="L83" s="63">
        <f t="shared" si="4"/>
        <v>109</v>
      </c>
      <c r="M83" s="63">
        <f t="shared" si="7"/>
        <v>1</v>
      </c>
      <c r="N83" s="65"/>
      <c r="S83" s="108"/>
    </row>
    <row r="84" spans="2:19" s="42" customFormat="1" ht="30">
      <c r="B84" s="10" t="s">
        <v>204</v>
      </c>
      <c r="C84" s="230"/>
      <c r="D84" s="230"/>
      <c r="E84" s="230"/>
      <c r="F84" s="230"/>
      <c r="G84" s="230"/>
      <c r="H84" s="123" t="s">
        <v>507</v>
      </c>
      <c r="I84" s="11" t="s">
        <v>188</v>
      </c>
      <c r="J84" s="53" t="str">
        <f t="shared" si="5"/>
        <v>102[23]</v>
      </c>
      <c r="K84" s="60" t="str">
        <f t="shared" si="6"/>
        <v>102[23]</v>
      </c>
      <c r="L84" s="63">
        <f t="shared" si="4"/>
        <v>102</v>
      </c>
      <c r="M84" s="63">
        <f t="shared" si="7"/>
        <v>1</v>
      </c>
      <c r="N84" s="65"/>
      <c r="S84" s="108"/>
    </row>
    <row r="85" spans="2:19" s="42" customFormat="1" ht="30">
      <c r="B85" s="10" t="s">
        <v>207</v>
      </c>
      <c r="C85" s="230"/>
      <c r="D85" s="230"/>
      <c r="E85" s="230"/>
      <c r="F85" s="230"/>
      <c r="G85" s="230"/>
      <c r="H85" s="123" t="s">
        <v>562</v>
      </c>
      <c r="I85" s="11" t="s">
        <v>188</v>
      </c>
      <c r="J85" s="53" t="str">
        <f t="shared" si="5"/>
        <v>80[77]</v>
      </c>
      <c r="K85" s="60" t="str">
        <f t="shared" si="6"/>
        <v>80[77]</v>
      </c>
      <c r="L85" s="63">
        <f t="shared" si="4"/>
        <v>80</v>
      </c>
      <c r="M85" s="63">
        <f t="shared" si="7"/>
        <v>1</v>
      </c>
      <c r="N85" s="65"/>
      <c r="S85" s="108"/>
    </row>
    <row r="86" spans="2:19" s="42" customFormat="1">
      <c r="B86" s="10" t="s">
        <v>356</v>
      </c>
      <c r="C86" s="2" t="s">
        <v>83</v>
      </c>
      <c r="D86" s="2" t="s">
        <v>13</v>
      </c>
      <c r="E86" s="2"/>
      <c r="F86" s="121"/>
      <c r="G86" s="123" t="s">
        <v>241</v>
      </c>
      <c r="H86" s="123" t="s">
        <v>508</v>
      </c>
      <c r="I86" s="11" t="s">
        <v>188</v>
      </c>
      <c r="J86" s="53" t="str">
        <f t="shared" si="5"/>
        <v>78[84]</v>
      </c>
      <c r="K86" s="60" t="str">
        <f t="shared" si="6"/>
        <v>78[84]</v>
      </c>
      <c r="L86" s="63">
        <f t="shared" si="4"/>
        <v>78</v>
      </c>
      <c r="M86" s="63">
        <f t="shared" si="7"/>
        <v>1</v>
      </c>
      <c r="N86" s="65"/>
      <c r="S86" s="108"/>
    </row>
    <row r="87" spans="2:19" s="42" customFormat="1">
      <c r="B87" s="10" t="s">
        <v>209</v>
      </c>
      <c r="C87" s="230"/>
      <c r="D87" s="230"/>
      <c r="E87" s="230"/>
      <c r="F87" s="230"/>
      <c r="G87" s="230"/>
      <c r="H87" s="123" t="s">
        <v>563</v>
      </c>
      <c r="I87" s="11" t="s">
        <v>188</v>
      </c>
      <c r="J87" s="53" t="str">
        <f t="shared" si="5"/>
        <v>69[57]</v>
      </c>
      <c r="K87" s="60" t="str">
        <f t="shared" si="6"/>
        <v>69[57]</v>
      </c>
      <c r="L87" s="63">
        <f t="shared" si="4"/>
        <v>69</v>
      </c>
      <c r="M87" s="63">
        <f t="shared" si="7"/>
        <v>1</v>
      </c>
      <c r="N87" s="65"/>
      <c r="S87" s="108"/>
    </row>
    <row r="88" spans="2:19" s="42" customFormat="1" ht="15" customHeight="1">
      <c r="B88" s="10" t="s">
        <v>211</v>
      </c>
      <c r="C88" s="230"/>
      <c r="D88" s="230"/>
      <c r="E88" s="230"/>
      <c r="F88" s="230"/>
      <c r="G88" s="230"/>
      <c r="H88" s="123" t="s">
        <v>564</v>
      </c>
      <c r="I88" s="11" t="s">
        <v>188</v>
      </c>
      <c r="J88" s="53" t="str">
        <f t="shared" si="5"/>
        <v>20[77]</v>
      </c>
      <c r="K88" s="60" t="str">
        <f t="shared" si="6"/>
        <v>20[77]</v>
      </c>
      <c r="L88" s="63">
        <f t="shared" si="4"/>
        <v>20</v>
      </c>
      <c r="M88" s="63">
        <f t="shared" si="7"/>
        <v>1</v>
      </c>
      <c r="N88" s="65"/>
      <c r="S88" s="108"/>
    </row>
    <row r="89" spans="2:19" ht="15" customHeight="1">
      <c r="B89" s="10" t="s">
        <v>213</v>
      </c>
      <c r="C89" s="230"/>
      <c r="D89" s="230"/>
      <c r="E89" s="230"/>
      <c r="F89" s="230"/>
      <c r="G89" s="230"/>
      <c r="H89" s="123" t="s">
        <v>565</v>
      </c>
      <c r="I89" s="11" t="s">
        <v>188</v>
      </c>
      <c r="J89" s="99" t="str">
        <f t="shared" si="5"/>
        <v>16[57]</v>
      </c>
      <c r="K89" s="100" t="str">
        <f t="shared" si="6"/>
        <v>16[57]</v>
      </c>
      <c r="L89" s="101">
        <f t="shared" si="4"/>
        <v>16</v>
      </c>
      <c r="M89" s="63">
        <f t="shared" si="7"/>
        <v>1</v>
      </c>
      <c r="N89" s="66"/>
    </row>
    <row r="90" spans="2:19" ht="15" customHeight="1">
      <c r="B90" s="10" t="s">
        <v>215</v>
      </c>
      <c r="C90" s="230"/>
      <c r="D90" s="230"/>
      <c r="E90" s="230"/>
      <c r="F90" s="230"/>
      <c r="G90" s="230"/>
      <c r="H90" s="123" t="s">
        <v>566</v>
      </c>
      <c r="I90" s="11" t="s">
        <v>188</v>
      </c>
      <c r="J90" s="102" t="str">
        <f t="shared" si="5"/>
        <v>14[57]</v>
      </c>
      <c r="K90" s="60" t="str">
        <f t="shared" si="6"/>
        <v>14[57]</v>
      </c>
      <c r="L90" s="63">
        <f t="shared" si="4"/>
        <v>14</v>
      </c>
      <c r="M90" s="63">
        <f t="shared" si="7"/>
        <v>1</v>
      </c>
      <c r="N90" s="66"/>
    </row>
    <row r="91" spans="2:19" ht="15" customHeight="1">
      <c r="B91" s="10" t="s">
        <v>217</v>
      </c>
      <c r="C91" s="2" t="s">
        <v>83</v>
      </c>
      <c r="D91" s="2" t="s">
        <v>13</v>
      </c>
      <c r="E91" s="3" t="s">
        <v>14</v>
      </c>
      <c r="F91" s="2" t="s">
        <v>23</v>
      </c>
      <c r="G91" s="123" t="s">
        <v>16</v>
      </c>
      <c r="H91" s="123" t="s">
        <v>263</v>
      </c>
      <c r="I91" s="11" t="s">
        <v>188</v>
      </c>
      <c r="J91" s="102" t="str">
        <f t="shared" si="5"/>
        <v>6[14]</v>
      </c>
      <c r="K91" s="60" t="str">
        <f t="shared" si="6"/>
        <v>6[14]</v>
      </c>
      <c r="L91" s="63">
        <f t="shared" si="4"/>
        <v>6</v>
      </c>
      <c r="M91" s="63">
        <f t="shared" si="7"/>
        <v>1</v>
      </c>
    </row>
    <row r="92" spans="2:19" ht="15" customHeight="1">
      <c r="B92" s="10" t="s">
        <v>219</v>
      </c>
      <c r="C92" s="230"/>
      <c r="D92" s="230"/>
      <c r="E92" s="230"/>
      <c r="F92" s="230"/>
      <c r="G92" s="230"/>
      <c r="H92" s="123" t="s">
        <v>567</v>
      </c>
      <c r="I92" s="11" t="s">
        <v>188</v>
      </c>
      <c r="J92" s="102" t="str">
        <f t="shared" si="5"/>
        <v>3[77]</v>
      </c>
      <c r="K92" s="60" t="str">
        <f t="shared" si="6"/>
        <v>3[77]</v>
      </c>
      <c r="L92" s="63">
        <f t="shared" si="4"/>
        <v>3</v>
      </c>
      <c r="M92" s="63">
        <f t="shared" si="7"/>
        <v>1</v>
      </c>
      <c r="S92" s="16"/>
    </row>
    <row r="93" spans="2:19" ht="15.75" thickBot="1">
      <c r="B93" s="14" t="s">
        <v>222</v>
      </c>
      <c r="C93" s="239"/>
      <c r="D93" s="239"/>
      <c r="E93" s="239"/>
      <c r="F93" s="239"/>
      <c r="G93" s="239"/>
      <c r="H93" s="22">
        <v>8955</v>
      </c>
      <c r="I93" s="15">
        <v>0</v>
      </c>
      <c r="J93" s="102" t="str">
        <f t="shared" si="5"/>
        <v>8,955</v>
      </c>
      <c r="K93" s="60" t="str">
        <f t="shared" si="6"/>
        <v>8,955</v>
      </c>
      <c r="L93" s="63">
        <f t="shared" si="4"/>
        <v>8955</v>
      </c>
      <c r="M93" s="63">
        <f t="shared" si="7"/>
        <v>0</v>
      </c>
      <c r="S93" s="16"/>
    </row>
    <row r="94" spans="2:19">
      <c r="J94" s="102" t="str">
        <f t="shared" si="5"/>
        <v>00</v>
      </c>
      <c r="K94" s="60" t="str">
        <f t="shared" si="6"/>
        <v>00</v>
      </c>
      <c r="L94" s="63">
        <f t="shared" si="4"/>
        <v>0</v>
      </c>
      <c r="M94" s="63">
        <f t="shared" si="7"/>
        <v>0</v>
      </c>
      <c r="S94" s="16"/>
    </row>
    <row r="95" spans="2:19" ht="15.75" thickBot="1">
      <c r="J95" s="102" t="str">
        <f t="shared" si="5"/>
        <v>00</v>
      </c>
      <c r="K95" s="60" t="str">
        <f t="shared" si="6"/>
        <v>00</v>
      </c>
      <c r="L95" s="64">
        <f t="shared" si="4"/>
        <v>0</v>
      </c>
      <c r="M95" s="64">
        <f t="shared" si="7"/>
        <v>0</v>
      </c>
      <c r="S95" s="16"/>
    </row>
    <row r="96" spans="2:19">
      <c r="S96" s="16"/>
    </row>
    <row r="97" spans="2:19">
      <c r="S97" s="16"/>
    </row>
    <row r="98" spans="2:19">
      <c r="S98" s="16"/>
    </row>
    <row r="99" spans="2:19">
      <c r="S99" s="16"/>
    </row>
    <row r="100" spans="2:19">
      <c r="S100" s="16"/>
    </row>
    <row r="101" spans="2:19">
      <c r="S101" s="16"/>
    </row>
    <row r="109" spans="2:19">
      <c r="B109" s="10"/>
    </row>
    <row r="110" spans="2:19">
      <c r="B110" s="10"/>
    </row>
    <row r="111" spans="2:19">
      <c r="B111" s="10"/>
    </row>
    <row r="112" spans="2:19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  <row r="143" spans="2:2">
      <c r="B143" s="10"/>
    </row>
    <row r="144" spans="2:2">
      <c r="B144" s="10"/>
    </row>
    <row r="145" spans="2:2">
      <c r="B145" s="10"/>
    </row>
    <row r="146" spans="2:2">
      <c r="B146" s="10"/>
    </row>
    <row r="147" spans="2:2">
      <c r="B147" s="10"/>
    </row>
    <row r="148" spans="2:2">
      <c r="B148" s="10"/>
    </row>
    <row r="149" spans="2:2">
      <c r="B149" s="10"/>
    </row>
    <row r="150" spans="2:2">
      <c r="B150" s="12"/>
    </row>
    <row r="151" spans="2:2">
      <c r="B151" s="10"/>
    </row>
    <row r="152" spans="2:2">
      <c r="B152" s="10"/>
    </row>
    <row r="153" spans="2:2">
      <c r="B153" s="10"/>
    </row>
    <row r="154" spans="2:2">
      <c r="B154" s="10"/>
    </row>
    <row r="155" spans="2:2">
      <c r="B155" s="10"/>
    </row>
    <row r="156" spans="2:2">
      <c r="B156" s="10"/>
    </row>
    <row r="157" spans="2:2">
      <c r="B157" s="10"/>
    </row>
    <row r="158" spans="2:2">
      <c r="B158" s="10"/>
    </row>
    <row r="159" spans="2:2">
      <c r="B159" s="10"/>
    </row>
    <row r="160" spans="2:2">
      <c r="B160" s="10"/>
    </row>
    <row r="161" spans="2:2">
      <c r="B161" s="10"/>
    </row>
    <row r="162" spans="2:2">
      <c r="B162" s="10"/>
    </row>
    <row r="163" spans="2:2">
      <c r="B163" s="10"/>
    </row>
    <row r="164" spans="2:2">
      <c r="B164" s="10"/>
    </row>
    <row r="165" spans="2:2">
      <c r="B165" s="10"/>
    </row>
    <row r="166" spans="2:2">
      <c r="B166" s="10"/>
    </row>
    <row r="167" spans="2:2">
      <c r="B167" s="10"/>
    </row>
    <row r="168" spans="2:2">
      <c r="B168" s="10"/>
    </row>
    <row r="169" spans="2:2">
      <c r="B169" s="10"/>
    </row>
    <row r="170" spans="2:2" ht="15.75" thickBot="1">
      <c r="B170" s="44"/>
    </row>
  </sheetData>
  <mergeCells count="43">
    <mergeCell ref="C93:G93"/>
    <mergeCell ref="C34:G34"/>
    <mergeCell ref="C69:G69"/>
    <mergeCell ref="C71:G71"/>
    <mergeCell ref="C75:G75"/>
    <mergeCell ref="C85:G85"/>
    <mergeCell ref="C87:G87"/>
    <mergeCell ref="C88:G88"/>
    <mergeCell ref="C89:G89"/>
    <mergeCell ref="C90:G90"/>
    <mergeCell ref="C92:G92"/>
    <mergeCell ref="C76:G76"/>
    <mergeCell ref="C77:G77"/>
    <mergeCell ref="C81:G81"/>
    <mergeCell ref="C82:G82"/>
    <mergeCell ref="C83:G83"/>
    <mergeCell ref="C84:G84"/>
    <mergeCell ref="C68:G68"/>
    <mergeCell ref="C70:G70"/>
    <mergeCell ref="C73:G73"/>
    <mergeCell ref="C74:G74"/>
    <mergeCell ref="C49:G49"/>
    <mergeCell ref="C51:G51"/>
    <mergeCell ref="C52:G52"/>
    <mergeCell ref="C53:G53"/>
    <mergeCell ref="C60:G60"/>
    <mergeCell ref="C48:G48"/>
    <mergeCell ref="C6:G6"/>
    <mergeCell ref="C17:G17"/>
    <mergeCell ref="C21:G21"/>
    <mergeCell ref="C27:G27"/>
    <mergeCell ref="C31:G31"/>
    <mergeCell ref="C36:G36"/>
    <mergeCell ref="C37:G37"/>
    <mergeCell ref="C40:G40"/>
    <mergeCell ref="C43:G43"/>
    <mergeCell ref="C47:G47"/>
    <mergeCell ref="C5:G5"/>
    <mergeCell ref="B1:B3"/>
    <mergeCell ref="C1:G1"/>
    <mergeCell ref="C2:G2"/>
    <mergeCell ref="I2:I3"/>
    <mergeCell ref="C3:G3"/>
  </mergeCells>
  <hyperlinks>
    <hyperlink ref="B7" r:id="rId1" tooltip="2009 flu pandemic in Brazil" display="http://en.wikipedia.org/wiki/2009_flu_pandemic_in_Brazil"/>
    <hyperlink ref="G7" location="cite_note-paho-w37-Sep25-1" display="cite_note-paho-w37-Sep25-1"/>
    <hyperlink ref="H7" location="cite_note-brazil-2" display="cite_note-brazil-2"/>
    <hyperlink ref="I7" location="cite_note-brazil-2" display="cite_note-brazil-2"/>
    <hyperlink ref="G8" location="cite_note-paho-w37-Sep25-1" display="cite_note-paho-w37-Sep25-1"/>
    <hyperlink ref="H8" location="cite_note-3" display="cite_note-3"/>
    <hyperlink ref="I8" location="cite_note-4" display="cite_note-4"/>
    <hyperlink ref="B9" r:id="rId2" tooltip="2009 flu pandemic in Argentina" display="http://en.wikipedia.org/wiki/2009_flu_pandemic_in_Argentina"/>
    <hyperlink ref="G9" location="cite_note-argentina_official-5" display="cite_note-argentina_official-5"/>
    <hyperlink ref="H9" location="cite_note-argentina_official-5" display="cite_note-argentina_official-5"/>
    <hyperlink ref="I9" location="cite_note-argentina_official-5" display="cite_note-argentina_official-5"/>
    <hyperlink ref="B10" r:id="rId3" tooltip="2009 flu pandemic in India" display="http://en.wikipedia.org/wiki/2009_flu_pandemic_in_India"/>
    <hyperlink ref="G10" location="cite_note-6" display="cite_note-6"/>
    <hyperlink ref="H10" location="cite_note-india-7" display="cite_note-india-7"/>
    <hyperlink ref="I10" location="cite_note-india-7" display="cite_note-india-7"/>
    <hyperlink ref="B11" r:id="rId4" tooltip="2009 flu pandemic in Mexico" display="http://en.wikipedia.org/wiki/2009_flu_pandemic_in_Mexico"/>
    <hyperlink ref="G11" location="cite_note-paho-w37-Sep25-1" display="cite_note-paho-w37-Sep25-1"/>
    <hyperlink ref="H11" location="cite_note-Mexico-8" display="cite_note-Mexico-8"/>
    <hyperlink ref="I11" location="cite_note-Mexico-8" display="cite_note-Mexico-8"/>
    <hyperlink ref="B12" r:id="rId5" tooltip="2009 flu pandemic in Australia" display="http://en.wikipedia.org/wiki/2009_flu_pandemic_in_Australia"/>
    <hyperlink ref="G12" location="cite_note-who-w37-9" display="cite_note-who-w37-9"/>
    <hyperlink ref="H12" location="cite_note-australia-10" display="cite_note-australia-10"/>
    <hyperlink ref="I12" location="cite_note-australia-10" display="cite_note-australia-10"/>
    <hyperlink ref="B13" r:id="rId6" tooltip="2009 flu pandemic in Thailand" display="http://en.wikipedia.org/wiki/2009_flu_pandemic_in_Thailand"/>
    <hyperlink ref="G13" location="cite_note-11" display="cite_note-11"/>
    <hyperlink ref="H13" location="cite_note-thailand-12" display="cite_note-thailand-12"/>
    <hyperlink ref="I13" location="cite_note-ecdc-0" display="cite_note-ecdc-0"/>
    <hyperlink ref="B14" r:id="rId7" location="Peru" tooltip="2009 flu pandemic in South America" display="http://en.wikipedia.org/wiki/2009_flu_pandemic_in_South_America - Peru"/>
    <hyperlink ref="G14" location="cite_note-paho-w37-Sep25-1" display="cite_note-paho-w37-Sep25-1"/>
    <hyperlink ref="H14" location="cite_note-paho_Oct02-13" display="cite_note-paho_Oct02-13"/>
    <hyperlink ref="I14" location="cite_note-ecdc-0" display="cite_note-ecdc-0"/>
    <hyperlink ref="B15" r:id="rId8" tooltip="2009 flu pandemic in Chile" display="http://en.wikipedia.org/wiki/2009_flu_pandemic_in_Chile"/>
    <hyperlink ref="G15" location="cite_note-Chile_Oficial-14" display="cite_note-Chile_Oficial-14"/>
    <hyperlink ref="H15" location="cite_note-paho_Oct02-13" display="cite_note-paho_Oct02-13"/>
    <hyperlink ref="I15" location="cite_note-paho_Oct02-13" display="cite_note-paho_Oct02-13"/>
    <hyperlink ref="B16" r:id="rId9" location="Colombia" tooltip="2009 flu pandemic in South America" display="http://en.wikipedia.org/wiki/2009_flu_pandemic_in_South_America - Colombia"/>
    <hyperlink ref="G16" location="cite_note-paho-w35-Sep11-15" display="cite_note-paho-w35-Sep11-15"/>
    <hyperlink ref="H16" location="cite_note-Colombia-16" display="cite_note-Colombia-16"/>
    <hyperlink ref="I16" location="cite_note-ecdc-0" display="cite_note-ecdc-0"/>
    <hyperlink ref="B17" r:id="rId10" location="South_Africa" tooltip="2009 flu pandemic in Africa" display="http://en.wikipedia.org/wiki/2009_flu_pandemic_in_Africa - South_Africa"/>
    <hyperlink ref="H17" location="cite_note-southafrica-17" display="cite_note-southafrica-17"/>
    <hyperlink ref="I17" location="cite_note-ecdc-0" display="cite_note-ecdc-0"/>
    <hyperlink ref="B18" r:id="rId11" tooltip="2009 flu pandemic in Venezuela" display="http://en.wikipedia.org/wiki/2009_flu_pandemic_in_Venezuela"/>
    <hyperlink ref="G18" location="cite_note-paho-w36-Sep18-18" display="cite_note-paho-w36-Sep18-18"/>
    <hyperlink ref="H18" location="cite_note-venezuela-19" display="cite_note-venezuela-19"/>
    <hyperlink ref="I18" location="cite_note-ecdc-0" display="cite_note-ecdc-0"/>
    <hyperlink ref="H19" location="cite_note-HPA40-22" display="cite_note-HPA40-22"/>
    <hyperlink ref="I19" location="cite_note-ecdc-0" display="cite_note-ecdc-0"/>
    <hyperlink ref="B20" r:id="rId12" tooltip="2009 flu pandemic in Canada" display="http://en.wikipedia.org/wiki/2009_flu_pandemic_in_Canada"/>
    <hyperlink ref="G20" location="cite_note-paho-w37-Sep25-1" display="cite_note-paho-w37-Sep25-1"/>
    <hyperlink ref="H20" location="cite_note-Wiki_Canada-23" display="cite_note-Wiki_Canada-23"/>
    <hyperlink ref="I20" location="cite_note-ecdc-0" display="cite_note-ecdc-0"/>
    <hyperlink ref="B21" r:id="rId13" tooltip="2009 flu pandemic in Malaysia" display="http://en.wikipedia.org/wiki/2009_flu_pandemic_in_Malaysia"/>
    <hyperlink ref="H21" location="cite_note-malaysia-24" display="cite_note-malaysia-24"/>
    <hyperlink ref="I21" location="cite_note-ecdc-0" display="cite_note-ecdc-0"/>
    <hyperlink ref="B22" r:id="rId14" location="Ecuador" tooltip="2009 flu pandemic in South America" display="http://en.wikipedia.org/wiki/2009_flu_pandemic_in_South_America - Ecuador"/>
    <hyperlink ref="G22" location="cite_note-paho-w37-Sep25-1" display="cite_note-paho-w37-Sep25-1"/>
    <hyperlink ref="H22" location="cite_note-paho_Oct02-13" display="cite_note-paho_Oct02-13"/>
    <hyperlink ref="I22" location="cite_note-ecdc-0" display="cite_note-ecdc-0"/>
    <hyperlink ref="B23" r:id="rId15" location="Bolivia" tooltip="2009 flu pandemic in South America" display="http://en.wikipedia.org/wiki/2009_flu_pandemic_in_South_America - Bolivia"/>
    <hyperlink ref="G23" location="cite_note-paho-w36-Sep18-18" display="cite_note-paho-w36-Sep18-18"/>
    <hyperlink ref="H23" location="cite_note-paho_Oct02-13" display="cite_note-paho_Oct02-13"/>
    <hyperlink ref="I23" location="cite_note-ecdc-0" display="cite_note-ecdc-0"/>
    <hyperlink ref="B24" r:id="rId16" location="Spain" tooltip="2009 flu pandemic in Spain" display="http://en.wikipedia.org/wiki/2009_flu_pandemic_in_Spain - Spain"/>
    <hyperlink ref="G24" location="cite_note-EISN-w36-25" display="cite_note-EISN-w36-25"/>
    <hyperlink ref="H24" location="cite_note-ecdc_Sep28-26" display="cite_note-ecdc_Sep28-26"/>
    <hyperlink ref="B25" r:id="rId17" location="Paraguay" tooltip="2009 flu pandemic in South America" display="http://en.wikipedia.org/wiki/2009_flu_pandemic_in_South_America - Paraguay"/>
    <hyperlink ref="G25" location="cite_note-paho-w36-Sep25-28" display="cite_note-paho-w36-Sep25-28"/>
    <hyperlink ref="H25" location="cite_note-paho_Oct02-13" display="cite_note-paho_Oct02-13"/>
    <hyperlink ref="I25" location="cite_note-paraguay-29" display="cite_note-paraguay-29"/>
    <hyperlink ref="B26" r:id="rId18" tooltip="2009 flu pandemic in Costa Rica" display="http://en.wikipedia.org/wiki/2009_flu_pandemic_in_Costa_Rica"/>
    <hyperlink ref="G26" location="cite_note-paho-w37-Sep25-1" display="cite_note-paho-w37-Sep25-1"/>
    <hyperlink ref="H26" location="cite_note-paho_Oct02-13" display="cite_note-paho_Oct02-13"/>
    <hyperlink ref="I26" location="cite_note-30" display="cite_note-30"/>
    <hyperlink ref="B27" r:id="rId19" location="Saudi_Arabia" tooltip="2009 flu pandemic in Asia" display="http://en.wikipedia.org/wiki/2009_flu_pandemic_in_Asia - Saudi_Arabia"/>
    <hyperlink ref="H27" location="cite_note-who_emro_Oct03-31" display="cite_note-who_emro_Oct03-31"/>
    <hyperlink ref="I27" location="cite_note-saudi-32" display="cite_note-saudi-32"/>
    <hyperlink ref="B28" r:id="rId20" tooltip="2009 flu pandemic in Uruguay" display="http://en.wikipedia.org/wiki/2009_flu_pandemic_in_Uruguay"/>
    <hyperlink ref="G28" location="cite_note-paho-w34.28Aug29.29-Sep11-33" display="cite_note-paho-w34.28Aug29.29-Sep11-33"/>
    <hyperlink ref="H28" location="cite_note-paho_Oct02-13" display="cite_note-paho_Oct02-13"/>
    <hyperlink ref="I28" location="cite_note-ecdc-0" display="cite_note-ecdc-0"/>
    <hyperlink ref="G29" location="cite_note-EuroFlu-w38-34" display="cite_note-EuroFlu-w38-34"/>
    <hyperlink ref="I29" location="cite_note-ecdc-0" display="cite_note-ecdc-0"/>
    <hyperlink ref="B30" r:id="rId21" location="Israel" tooltip="2009 flu pandemic in Asia" display="http://en.wikipedia.org/wiki/2009_flu_pandemic_in_Asia - Israel"/>
    <hyperlink ref="G30" location="cite_note-EuroFlu-w38-34" display="cite_note-EuroFlu-w38-34"/>
    <hyperlink ref="H30" location="cite_note-israel-37" display="cite_note-israel-37"/>
    <hyperlink ref="I30" location="cite_note-38" display="cite_note-38"/>
    <hyperlink ref="B31" r:id="rId22" tooltip="2009 flu pandemic in Hong Kong" display="http://en.wikipedia.org/wiki/2009_flu_pandemic_in_Hong_Kong"/>
    <hyperlink ref="H31" location="cite_note-hongkong-39" display="cite_note-hongkong-39"/>
    <hyperlink ref="I31" location="cite_note-hongkong-39" display="cite_note-hongkong-39"/>
    <hyperlink ref="B32" r:id="rId23" tooltip="2009 flu pandemic in the Philippines" display="http://en.wikipedia.org/wiki/2009_flu_pandemic_in_the_Philippines"/>
    <hyperlink ref="G32" location="cite_note-who-w30-40" display="cite_note-who-w30-40"/>
    <hyperlink ref="H32" location="cite_note-RP-41" display="cite_note-RP-41"/>
    <hyperlink ref="I32" location="cite_note-ecdc-0" display="cite_note-ecdc-0"/>
    <hyperlink ref="B33" r:id="rId24" tooltip="2009 flu pandemic in Japan" display="http://en.wikipedia.org/wiki/2009_flu_pandemic_in_Japan"/>
    <hyperlink ref="G33" location="cite_note-who-w35-42" display="cite_note-who-w35-42"/>
    <hyperlink ref="H33" location="cite_note-japan-43" display="cite_note-japan-43"/>
    <hyperlink ref="B34" r:id="rId25" location="Taiwan" tooltip="2009 flu pandemic in Asia" display="http://en.wikipedia.org/wiki/2009_flu_pandemic_in_Asia - Taiwan"/>
    <hyperlink ref="H34" location="cite_note-taiwan-46" display="cite_note-taiwan-46"/>
    <hyperlink ref="I34" location="cite_note-ecdc-0" display="cite_note-ecdc-0"/>
    <hyperlink ref="B35" r:id="rId26" location="Dominican_Republic" tooltip="2009 flu pandemic in North America" display="http://en.wikipedia.org/wiki/2009_flu_pandemic_in_North_America - Dominican_Republic"/>
    <hyperlink ref="G35" location="cite_note-paho-w37-Sep25-1" display="cite_note-paho-w37-Sep25-1"/>
    <hyperlink ref="H35" location="cite_note-paho_Oct02-13" display="cite_note-paho_Oct02-13"/>
    <hyperlink ref="I35" location="cite_note-ecdc-0" display="cite_note-ecdc-0"/>
    <hyperlink ref="B36" r:id="rId27" location="Oman" tooltip="2009 flu pandemic in Asia" display="http://en.wikipedia.org/wiki/2009_flu_pandemic_in_Asia - Oman"/>
    <hyperlink ref="H36" location="cite_note-who_emro_Oct03-31" display="cite_note-who_emro_Oct03-31"/>
    <hyperlink ref="I36" location="cite_note-ecdc-0" display="cite_note-ecdc-0"/>
    <hyperlink ref="B37" r:id="rId28" location="Vietnam" tooltip="2009 flu pandemic in Asia" display="http://en.wikipedia.org/wiki/2009_flu_pandemic_in_Asia - Vietnam"/>
    <hyperlink ref="H37" location="cite_note-vietnam-47" display="cite_note-vietnam-47"/>
    <hyperlink ref="I37" location="cite_note-ecdc-0" display="cite_note-ecdc-0"/>
    <hyperlink ref="B38" r:id="rId29" location="El_Salvador" tooltip="2009 flu pandemic in North America" display="http://en.wikipedia.org/wiki/2009_flu_pandemic_in_North_America - El_Salvador"/>
    <hyperlink ref="G38" location="cite_note-paho-w37-Sep25-1" display="cite_note-paho-w37-Sep25-1"/>
    <hyperlink ref="H38" location="cite_note-paho_Oct02-13" display="cite_note-paho_Oct02-13"/>
    <hyperlink ref="I38" location="cite_note-ecdc-0" display="cite_note-ecdc-0"/>
    <hyperlink ref="B39" r:id="rId30" tooltip="2009 flu pandemic in New Zealand" display="http://en.wikipedia.org/wiki/2009_flu_pandemic_in_New_Zealand"/>
    <hyperlink ref="G39" location="cite_note-who-w37-9" display="cite_note-who-w37-9"/>
    <hyperlink ref="I39" location="cite_note-ecdc-0" display="cite_note-ecdc-0"/>
    <hyperlink ref="B40" r:id="rId31" location="Singapore" tooltip="2009 flu pandemic in Asia" display="http://en.wikipedia.org/wiki/2009_flu_pandemic_in_Asia - Singapore"/>
    <hyperlink ref="H40" location="cite_note-singapore-50" display="cite_note-singapore-50"/>
    <hyperlink ref="I40" location="cite_note-ecdc-0" display="cite_note-ecdc-0"/>
    <hyperlink ref="B41" r:id="rId32" location="Honduras" tooltip="2009 flu pandemic in North America" display="http://en.wikipedia.org/wiki/2009_flu_pandemic_in_North_America - Honduras"/>
    <hyperlink ref="G41" location="cite_note-paho-w36-Sep25-28" display="cite_note-paho-w36-Sep25-28"/>
    <hyperlink ref="H41" location="cite_note-Honduras-51" display="cite_note-Honduras-51"/>
    <hyperlink ref="I41" location="cite_note-ecdc-0" display="cite_note-ecdc-0"/>
    <hyperlink ref="B42" r:id="rId33" location="Guatemala" tooltip="2009 flu pandemic in North America" display="http://en.wikipedia.org/wiki/2009_flu_pandemic_in_North_America - Guatemala"/>
    <hyperlink ref="G42" location="cite_note-paho-w35-Sep11-15" display="cite_note-paho-w35-Sep11-15"/>
    <hyperlink ref="H42" location="cite_note-paho_Oct02-13" display="cite_note-paho_Oct02-13"/>
    <hyperlink ref="I42" location="cite_note-ecdc-0" display="cite_note-ecdc-0"/>
    <hyperlink ref="B43" r:id="rId34" location="South_Korea" tooltip="2009 flu pandemic in Asia" display="http://en.wikipedia.org/wiki/2009_flu_pandemic_in_Asia - South_Korea"/>
    <hyperlink ref="H43" location="cite_note-southkorea-52" display="cite_note-southkorea-52"/>
    <hyperlink ref="I43" location="cite_note-ecdc-0" display="cite_note-ecdc-0"/>
    <hyperlink ref="B44" r:id="rId35" location="Nicaragua" tooltip="2009 flu pandemic in North America" display="http://en.wikipedia.org/wiki/2009_flu_pandemic_in_North_America - Nicaragua"/>
    <hyperlink ref="G44" location="cite_note-paho-w37-Sep25-1" display="cite_note-paho-w37-Sep25-1"/>
    <hyperlink ref="H44" location="cite_note-paho_Oct02-13" display="cite_note-paho_Oct02-13"/>
    <hyperlink ref="I44" location="cite_note-ecdc-0" display="cite_note-ecdc-0"/>
    <hyperlink ref="B45" r:id="rId36" location="Panama" tooltip="2009 flu pandemic in North America" display="http://en.wikipedia.org/wiki/2009_flu_pandemic_in_North_America - Panama"/>
    <hyperlink ref="G45" location="cite_note-paho-w36-Sep18-18" display="cite_note-paho-w36-Sep18-18"/>
    <hyperlink ref="H45" location="cite_note-paho_Oct02-13" display="cite_note-paho_Oct02-13"/>
    <hyperlink ref="I45" location="cite_note-ecdc-0" display="cite_note-ecdc-0"/>
    <hyperlink ref="B46" r:id="rId37" location="Indonesia" tooltip="2009 flu pandemic in Asia" display="http://en.wikipedia.org/wiki/2009_flu_pandemic_in_Asia - Indonesia"/>
    <hyperlink ref="G46" location="cite_note-53" display="cite_note-53"/>
    <hyperlink ref="H46" location="cite_note-who_searo_cases_Sep20-54" display="cite_note-who_searo_cases_Sep20-54"/>
    <hyperlink ref="I46" location="cite_note-ecdc-0" display="cite_note-ecdc-0"/>
    <hyperlink ref="B47" r:id="rId38" location="Kuwait" tooltip="2009 flu pandemic in Asia" display="http://en.wikipedia.org/wiki/2009_flu_pandemic_in_Asia - Kuwait"/>
    <hyperlink ref="H47" location="cite_note-kuwait-55" display="cite_note-kuwait-55"/>
    <hyperlink ref="I47" location="cite_note-ecdc-0" display="cite_note-ecdc-0"/>
    <hyperlink ref="B48" r:id="rId39" location="Mauritius" tooltip="2009 flu pandemic in Africa" display="http://en.wikipedia.org/wiki/2009_flu_pandemic_in_Africa - Mauritius"/>
    <hyperlink ref="H48" location="cite_note-who_afro_upd50-56" display="cite_note-who_afro_upd50-56"/>
    <hyperlink ref="I48" location="cite_note-ecdc-0" display="cite_note-ecdc-0"/>
    <hyperlink ref="B49" r:id="rId40" location="Iran" tooltip="2009 flu pandemic in Asia" display="http://en.wikipedia.org/wiki/2009_flu_pandemic_in_Asia - Iran"/>
    <hyperlink ref="H49" location="cite_note-iran-57" display="cite_note-iran-57"/>
    <hyperlink ref="I49" location="cite_note-58" display="cite_note-58"/>
    <hyperlink ref="B50" r:id="rId41" tooltip="2009 flu pandemic in Norway" display="http://en.wikipedia.org/wiki/2009_flu_pandemic_in_Norway"/>
    <hyperlink ref="G50" location="cite_note-EuroFlu-w37.28STI.29.2Bwho-w32.28J.29-59" display="cite_note-EuroFlu-w37.28STI.29.2Bwho-w32.28J.29-59"/>
    <hyperlink ref="I50" location="cite_note-ecdc-0" display="cite_note-ecdc-0"/>
    <hyperlink ref="B51" r:id="rId42" location="Bahrain" tooltip="2009 flu pandemic in Asia" display="http://en.wikipedia.org/wiki/2009_flu_pandemic_in_Asia - Bahrain"/>
    <hyperlink ref="H51" location="cite_note-who_emro_Oct03-31" display="cite_note-who_emro_Oct03-31"/>
    <hyperlink ref="I51" location="cite_note-ecdc-0" display="cite_note-ecdc-0"/>
    <hyperlink ref="B52" r:id="rId43" location="Yemen" tooltip="2009 flu pandemic in Asia" display="http://en.wikipedia.org/wiki/2009_flu_pandemic_in_Asia - Yemen"/>
    <hyperlink ref="H52" location="cite_note-who_emro_Oct03-31" display="cite_note-who_emro_Oct03-31"/>
    <hyperlink ref="I52" location="cite_note-ecdc-0" display="cite_note-ecdc-0"/>
    <hyperlink ref="B53" r:id="rId44" location="United_Arab_Emirates" tooltip="2009 flu pandemic in Asia" display="http://en.wikipedia.org/wiki/2009_flu_pandemic_in_Asia - United_Arab_Emirates"/>
    <hyperlink ref="H53" location="cite_note-ecdc_Aug9-61" display="cite_note-ecdc_Aug9-61"/>
    <hyperlink ref="I53" location="cite_note-ecdc-0" display="cite_note-ecdc-0"/>
    <hyperlink ref="B54" r:id="rId45" location="Italy" tooltip="2009 flu pandemic in Europe" display="http://en.wikipedia.org/wiki/2009_flu_pandemic_in_Europe - Italy"/>
    <hyperlink ref="G54" location="cite_note-EuroFlu-w31-62" display="cite_note-EuroFlu-w31-62"/>
    <hyperlink ref="H54" location="cite_note-ecdc_Sep28-26" display="cite_note-ecdc_Sep28-26"/>
    <hyperlink ref="I54" location="cite_note-63" display="cite_note-63"/>
    <hyperlink ref="G55" location="cite_note-EuroFlu-w38-34" display="cite_note-EuroFlu-w38-34"/>
    <hyperlink ref="H55" location="cite_note-ecdc_Sep28-26" display="cite_note-ecdc_Sep28-26"/>
    <hyperlink ref="I55" location="cite_note-ecdc-0" display="cite_note-ecdc-0"/>
    <hyperlink ref="B56" r:id="rId46" location="Ireland" tooltip="2009 flu pandemic in Europe" display="http://en.wikipedia.org/wiki/2009_flu_pandemic_in_Europe - Ireland"/>
    <hyperlink ref="G56" location="cite_note-EuroFlu-w38-34" display="cite_note-EuroFlu-w38-34"/>
    <hyperlink ref="H56" location="cite_note-ecdc_Sep28-26" display="cite_note-ecdc_Sep28-26"/>
    <hyperlink ref="I56" location="cite_note-ecdc-0" display="cite_note-ecdc-0"/>
    <hyperlink ref="B57" r:id="rId47" location="Bangladesh" tooltip="2009 flu pandemic in Asia" display="http://en.wikipedia.org/wiki/2009_flu_pandemic_in_Asia - Bangladesh"/>
    <hyperlink ref="G57" location="cite_note-64" display="cite_note-64"/>
    <hyperlink ref="H57" location="cite_note-bangladesh-65" display="cite_note-bangladesh-65"/>
    <hyperlink ref="I57" location="cite_note-ecdc-0" display="cite_note-ecdc-0"/>
    <hyperlink ref="B58" r:id="rId48" location="Jamaica" tooltip="2009 flu pandemic in North America" display="http://en.wikipedia.org/wiki/2009_flu_pandemic_in_North_America - Jamaica"/>
    <hyperlink ref="G58" location="cite_note-paho-w36-Sep25-28" display="cite_note-paho-w36-Sep25-28"/>
    <hyperlink ref="H58" location="cite_note-paho_Oct02-13" display="cite_note-paho_Oct02-13"/>
    <hyperlink ref="I58" location="cite_note-ecdc-0" display="cite_note-ecdc-0"/>
    <hyperlink ref="B59" r:id="rId49" location="Greece" tooltip="2009 flu pandemic in Europe" display="http://en.wikipedia.org/wiki/2009_flu_pandemic_in_Europe - Greece"/>
    <hyperlink ref="G59" location="cite_note-EISN-w36-25" display="cite_note-EISN-w36-25"/>
    <hyperlink ref="H59" location="cite_note-greece-66" display="cite_note-greece-66"/>
    <hyperlink ref="I59" location="cite_note-ecdc-0" display="cite_note-ecdc-0"/>
    <hyperlink ref="B60" r:id="rId50" location="Qatar" tooltip="2009 flu pandemic in Asia" display="http://en.wikipedia.org/wiki/2009_flu_pandemic_in_Asia - Qatar"/>
    <hyperlink ref="H60" location="cite_note-qatar-67" display="cite_note-qatar-67"/>
    <hyperlink ref="I60" location="cite_note-ecdc-0" display="cite_note-ecdc-0"/>
    <hyperlink ref="B61" r:id="rId51" location="Malta" tooltip="2009 flu pandemic in Europe" display="http://en.wikipedia.org/wiki/2009_flu_pandemic_in_Europe - Malta"/>
    <hyperlink ref="G61" location="cite_note-EISN-w36-25" display="cite_note-EISN-w36-25"/>
    <hyperlink ref="H61" location="cite_note-ecdc_Sep28-26" display="cite_note-ecdc_Sep28-26"/>
    <hyperlink ref="I61" location="cite_note-ecdc-0" display="cite_note-ecdc-0"/>
    <hyperlink ref="B62" r:id="rId52" location="Hungary" tooltip="2009 flu pandemic in Europe" display="http://en.wikipedia.org/wiki/2009_flu_pandemic_in_Europe - Hungary"/>
    <hyperlink ref="G62" location="cite_note-EISN-w36.28STI.29.2Bwho-w35.28J.29-68" display="cite_note-EISN-w36.28STI.29.2Bwho-w35.28J.29-68"/>
    <hyperlink ref="H62" location="cite_note-ecdc_Sep28-26" display="cite_note-ecdc_Sep28-26"/>
    <hyperlink ref="I62" location="cite_note-69" display="cite_note-69"/>
    <hyperlink ref="B63" r:id="rId53" location="Cambodia" tooltip="2009 flu pandemic in Asia" display="http://en.wikipedia.org/wiki/2009_flu_pandemic_in_Asia - Cambodia"/>
    <hyperlink ref="G63" location="cite_note-who-w37-9" display="cite_note-who-w37-9"/>
    <hyperlink ref="H63" location="cite_note-cambodia-70" display="cite_note-cambodia-70"/>
    <hyperlink ref="I63" location="cite_note-ecdc-0" display="cite_note-ecdc-0"/>
    <hyperlink ref="B64" r:id="rId54" tooltip="2009 flu pandemic in Germany" display="http://en.wikipedia.org/wiki/2009_flu_pandemic_in_Germany"/>
    <hyperlink ref="G64" location="cite_note-EuroFlu-w38.28SIJ.29.2BEISN-w36.28T.29-71" display="cite_note-EuroFlu-w38.28SIJ.29.2BEISN-w36.28T.29-71"/>
    <hyperlink ref="H64" location="cite_note-rki-72" display="cite_note-rki-72"/>
    <hyperlink ref="I64" location="cite_note-ecdc-0" display="cite_note-ecdc-0"/>
    <hyperlink ref="B65" r:id="rId55" location="Portugal" tooltip="2009 flu pandemic in Europe" display="http://en.wikipedia.org/wiki/2009_flu_pandemic_in_Europe - Portugal"/>
    <hyperlink ref="G65" location="cite_note-EuroFlu-w38-34" display="cite_note-EuroFlu-w38-34"/>
    <hyperlink ref="H65" location="cite_note-73" display="cite_note-73"/>
    <hyperlink ref="I65" location="cite_note-ecdc-0" display="cite_note-ecdc-0"/>
    <hyperlink ref="B66" r:id="rId56" location="Belgium" tooltip="2009 flu pandemic in Europe" display="http://en.wikipedia.org/wiki/2009_flu_pandemic_in_Europe - Belgium"/>
    <hyperlink ref="G66" location="cite_note-EuroFlu-w37-74" display="cite_note-EuroFlu-w37-74"/>
    <hyperlink ref="H66" location="cite_note-belgium-75" display="cite_note-belgium-75"/>
    <hyperlink ref="I66" location="cite_note-ecdc-0" display="cite_note-ecdc-0"/>
    <hyperlink ref="B67" r:id="rId57" location="Sweden" tooltip="2009 flu pandemic in Europe" display="http://en.wikipedia.org/wiki/2009_flu_pandemic_in_Europe - Sweden"/>
    <hyperlink ref="G67" location="cite_note-EuroFlu-w37-74" display="cite_note-EuroFlu-w37-74"/>
    <hyperlink ref="H67" location="cite_note-ecdc_Sep28-26" display="cite_note-ecdc_Sep28-26"/>
    <hyperlink ref="I67" location="cite_note-ecdc-0" display="cite_note-ecdc-0"/>
    <hyperlink ref="B68" r:id="rId58" location="Egypt" tooltip="2009 flu pandemic in Africa" display="http://en.wikipedia.org/wiki/2009_flu_pandemic_in_Africa - Egypt"/>
    <hyperlink ref="H68" location="cite_note-who_emro_Oct03-31" display="cite_note-who_emro_Oct03-31"/>
    <hyperlink ref="I68" location="cite_note-ecdc-0" display="cite_note-ecdc-0"/>
    <hyperlink ref="B69" r:id="rId59" location="Lebanon" tooltip="2009 flu pandemic in Asia" display="http://en.wikipedia.org/wiki/2009_flu_pandemic_in_Asia - Lebanon"/>
    <hyperlink ref="H69" location="cite_note-who_emro_Oct03-31" display="cite_note-who_emro_Oct03-31"/>
    <hyperlink ref="I69" location="cite_note-ecdc-0" display="cite_note-ecdc-0"/>
    <hyperlink ref="B70" r:id="rId60" location="Iraq" tooltip="2009 flu pandemic in Asia" display="http://en.wikipedia.org/wiki/2009_flu_pandemic_in_Asia - Iraq"/>
    <hyperlink ref="H70" location="cite_note-who_emro_Oct03-31" display="cite_note-who_emro_Oct03-31"/>
    <hyperlink ref="I70" location="cite_note-ecdc-0" display="cite_note-ecdc-0"/>
    <hyperlink ref="B71" r:id="rId61" location="Samoa" tooltip="2009 flu pandemic in Oceania" display="http://en.wikipedia.org/wiki/2009_flu_pandemic_in_Oceania - Samoa"/>
    <hyperlink ref="H71" location="cite_note-pacific_Sep29-76" display="cite_note-pacific_Sep29-76"/>
    <hyperlink ref="I71" location="cite_note-ecdc-0" display="cite_note-ecdc-0"/>
    <hyperlink ref="B72" r:id="rId62" location="Barbados" tooltip="2009 flu pandemic in North America" display="http://en.wikipedia.org/wiki/2009_flu_pandemic_in_North_America - Barbados"/>
    <hyperlink ref="G72" location="cite_note-paho-w37-Sep25-1" display="cite_note-paho-w37-Sep25-1"/>
    <hyperlink ref="H72" location="cite_note-paho_Oct02-13" display="cite_note-paho_Oct02-13"/>
    <hyperlink ref="I72" location="cite_note-ecdc-0" display="cite_note-ecdc-0"/>
    <hyperlink ref="B73" r:id="rId63" location="Suriname" tooltip="2009 flu pandemic in South America" display="http://en.wikipedia.org/wiki/2009_flu_pandemic_in_South_America - Suriname"/>
    <hyperlink ref="H73" location="cite_note-suriname-77" display="cite_note-suriname-77"/>
    <hyperlink ref="I73" location="cite_note-ecdc-0" display="cite_note-ecdc-0"/>
    <hyperlink ref="B74" r:id="rId64" location="Mozambique" tooltip="2009 flu pandemic in Africa" display="http://en.wikipedia.org/wiki/2009_flu_pandemic_in_Africa - Mozambique"/>
    <hyperlink ref="H74" location="cite_note-mozambique-78" display="cite_note-mozambique-78"/>
    <hyperlink ref="I74" location="cite_note-ecdc-0" display="cite_note-ecdc-0"/>
    <hyperlink ref="B75" r:id="rId65" location="Syria" tooltip="2009 flu pandemic in Asia" display="http://en.wikipedia.org/wiki/2009_flu_pandemic_in_Asia - Syria"/>
    <hyperlink ref="H75" location="cite_note-who_emro_Oct03-31" display="cite_note-who_emro_Oct03-31"/>
    <hyperlink ref="I75" location="cite_note-ecdc-0" display="cite_note-ecdc-0"/>
    <hyperlink ref="B76" r:id="rId66" tooltip="2009 flu pandemic in China" display="http://en.wikipedia.org/wiki/2009_flu_pandemic_in_China"/>
    <hyperlink ref="H76" location="cite_note-china-79" display="cite_note-china-79"/>
    <hyperlink ref="I76" location="cite_note-ecdc-0" display="cite_note-ecdc-0"/>
    <hyperlink ref="B77" r:id="rId67" location="Macau" tooltip="2009 flu pandemic in Asia" display="http://en.wikipedia.org/wiki/2009_flu_pandemic_in_Asia - Macau"/>
    <hyperlink ref="H77" location="cite_note-hongkong-39" display="cite_note-hongkong-39"/>
    <hyperlink ref="I77" location="cite_note-ecdc-0" display="cite_note-ecdc-0"/>
    <hyperlink ref="B78" r:id="rId68" location="Brunei" tooltip="2009 flu pandemic in Asia" display="http://en.wikipedia.org/wiki/2009_flu_pandemic_in_Asia - Brunei"/>
    <hyperlink ref="G78" location="cite_note-who-w37-9" display="cite_note-who-w37-9"/>
    <hyperlink ref="H78" location="cite_note-brunei-80" display="cite_note-brunei-80"/>
    <hyperlink ref="I78" location="cite_note-ecdc-0" display="cite_note-ecdc-0"/>
    <hyperlink ref="B79" r:id="rId69" location="Cuba" tooltip="2009 flu pandemic in North America" display="http://en.wikipedia.org/wiki/2009_flu_pandemic_in_North_America - Cuba"/>
    <hyperlink ref="G79" location="cite_note-paho-w37-Sep25-1" display="cite_note-paho-w37-Sep25-1"/>
    <hyperlink ref="H79" location="cite_note-cuba-81" display="cite_note-cuba-81"/>
    <hyperlink ref="I79" location="cite_note-ecdc-0" display="cite_note-ecdc-0"/>
    <hyperlink ref="B80" r:id="rId70" location="Luxembourg" tooltip="2009 flu pandemic in Europe" display="http://en.wikipedia.org/wiki/2009_flu_pandemic_in_Europe - Luxembourg"/>
    <hyperlink ref="G80" location="cite_note-EuroFlu-w38-34" display="cite_note-EuroFlu-w38-34"/>
    <hyperlink ref="H80" location="cite_note-ecdc_Sep28-26" display="cite_note-ecdc_Sep28-26"/>
    <hyperlink ref="I80" location="cite_note-ecdc-0" display="cite_note-ecdc-0"/>
    <hyperlink ref="B81" r:id="rId71" location="Palestinian_Territories" tooltip="2009 flu pandemic in Asia" display="http://en.wikipedia.org/wiki/2009_flu_pandemic_in_Asia - Palestinian_Territories"/>
    <hyperlink ref="H81" location="cite_note-who_emro_Oct03-31" display="cite_note-who_emro_Oct03-31"/>
    <hyperlink ref="I81" location="cite_note-ecdc-0" display="cite_note-ecdc-0"/>
    <hyperlink ref="B82" r:id="rId72" location="Laos" tooltip="2009 flu pandemic in Asia" display="http://en.wikipedia.org/wiki/2009_flu_pandemic_in_Asia - Laos"/>
    <hyperlink ref="H82" location="cite_note-laos-82" display="cite_note-laos-82"/>
    <hyperlink ref="I82" location="cite_note-ecdc-0" display="cite_note-ecdc-0"/>
    <hyperlink ref="B83" r:id="rId73" location="Marshall_Islands" tooltip="2009 flu pandemic in Oceania" display="http://en.wikipedia.org/wiki/2009_flu_pandemic_in_Oceania - Marshall_Islands"/>
    <hyperlink ref="H83" location="cite_note-pacific_Sep29-76" display="cite_note-pacific_Sep29-76"/>
    <hyperlink ref="I83" location="cite_note-ecdc-0" display="cite_note-ecdc-0"/>
    <hyperlink ref="B84" r:id="rId74" location="Cayman_Islands" tooltip="2009 flu pandemic in North America" display="http://en.wikipedia.org/wiki/2009_flu_pandemic_in_North_America - Cayman_Islands"/>
    <hyperlink ref="H84" location="cite_note-HPA40-22" display="cite_note-HPA40-22"/>
    <hyperlink ref="I84" location="cite_note-ecdc-0" display="cite_note-ecdc-0"/>
    <hyperlink ref="B85" r:id="rId75" location="Cook_Islands" tooltip="2009 flu pandemic in Oceania" display="http://en.wikipedia.org/wiki/2009_flu_pandemic_in_Oceania - Cook_Islands"/>
    <hyperlink ref="H85" location="cite_note-pacific_Sep29-76" display="cite_note-pacific_Sep29-76"/>
    <hyperlink ref="I85" location="cite_note-ecdc-0" display="cite_note-ecdc-0"/>
    <hyperlink ref="B86" r:id="rId76" location="Bulgaria" tooltip="2009 flu pandemic in Europe" display="http://en.wikipedia.org/wiki/2009_flu_pandemic_in_Europe - Bulgaria"/>
    <hyperlink ref="G86" location="cite_note-EuroFlu-w38-34" display="cite_note-EuroFlu-w38-34"/>
    <hyperlink ref="H86" location="cite_note-bulgaria-83" display="cite_note-bulgaria-83"/>
    <hyperlink ref="I86" location="cite_note-ecdc-0" display="cite_note-ecdc-0"/>
    <hyperlink ref="B87" r:id="rId77" location="Namibia" tooltip="2009 flu pandemic in Africa" display="http://en.wikipedia.org/wiki/2009_flu_pandemic_in_Africa - Namibia"/>
    <hyperlink ref="H87" location="cite_note-who_afro_upd50-56" display="cite_note-who_afro_upd50-56"/>
    <hyperlink ref="I87" location="cite_note-ecdc-0" display="cite_note-ecdc-0"/>
    <hyperlink ref="B88" r:id="rId78" location="Tonga" tooltip="2009 flu pandemic in Oceania" display="http://en.wikipedia.org/wiki/2009_flu_pandemic_in_Oceania - Tonga"/>
    <hyperlink ref="H88" location="cite_note-pacific_Sep29-76" display="cite_note-pacific_Sep29-76"/>
    <hyperlink ref="I88" location="cite_note-ecdc-0" display="cite_note-ecdc-0"/>
    <hyperlink ref="B89" r:id="rId79" location="Madagascar" tooltip="2009 flu pandemic in Africa" display="http://en.wikipedia.org/wiki/2009_flu_pandemic_in_Africa - Madagascar"/>
    <hyperlink ref="H89" location="cite_note-who_afro_upd50-56" display="cite_note-who_afro_upd50-56"/>
    <hyperlink ref="I89" location="cite_note-ecdc-0" display="cite_note-ecdc-0"/>
    <hyperlink ref="B90" r:id="rId80" location="Ghana" tooltip="2009 flu pandemic in Africa" display="http://en.wikipedia.org/wiki/2009_flu_pandemic_in_Africa - Ghana"/>
    <hyperlink ref="H90" location="cite_note-who_afro_upd50-56" display="cite_note-who_afro_upd50-56"/>
    <hyperlink ref="I90" location="cite_note-ecdc-0" display="cite_note-ecdc-0"/>
    <hyperlink ref="B91" r:id="rId81" location="St._Kitts_and_Nevis" tooltip="2009 flu pandemic in North America" display="http://en.wikipedia.org/wiki/2009_flu_pandemic_in_North_America - St._Kitts_and_Nevis"/>
    <hyperlink ref="G91" location="cite_note-paho-w37-Sep25-1" display="cite_note-paho-w37-Sep25-1"/>
    <hyperlink ref="H91" location="cite_note-paho_Oct02-13" display="cite_note-paho_Oct02-13"/>
    <hyperlink ref="I91" location="cite_note-ecdc-0" display="cite_note-ecdc-0"/>
    <hyperlink ref="B92" r:id="rId82" location="Solomon_Islands" tooltip="2009 flu pandemic in Oceania" display="http://en.wikipedia.org/wiki/2009_flu_pandemic_in_Oceania - Solomon_Islands"/>
    <hyperlink ref="H92" location="cite_note-pacific_Sep29-76" display="cite_note-pacific_Sep29-76"/>
    <hyperlink ref="I92" location="cite_note-ecdc-0" display="cite_note-ecdc-0"/>
  </hyperlinks>
  <pageMargins left="0.7" right="0.7" top="0.75" bottom="0.75" header="0.3" footer="0.3"/>
  <pageSetup orientation="portrait" horizontalDpi="1200" verticalDpi="1200" r:id="rId8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170"/>
  <sheetViews>
    <sheetView topLeftCell="D1" zoomScale="70" zoomScaleNormal="70" workbookViewId="0">
      <selection activeCell="R1" sqref="R1"/>
    </sheetView>
  </sheetViews>
  <sheetFormatPr defaultColWidth="9.140625" defaultRowHeight="15"/>
  <cols>
    <col min="1" max="1" width="5.7109375" style="16" customWidth="1"/>
    <col min="2" max="2" width="15.5703125" style="16" customWidth="1"/>
    <col min="3" max="3" width="10.5703125" style="16" customWidth="1"/>
    <col min="4" max="7" width="9.140625" style="16"/>
    <col min="8" max="8" width="14.7109375" style="16" customWidth="1"/>
    <col min="9" max="9" width="9.140625" style="16"/>
    <col min="10" max="10" width="14.5703125" style="16" customWidth="1"/>
    <col min="11" max="11" width="13.42578125" style="16" customWidth="1"/>
    <col min="12" max="13" width="10" style="61" customWidth="1"/>
    <col min="14" max="14" width="9.7109375" style="65" customWidth="1"/>
    <col min="15" max="17" width="9.140625" style="16"/>
    <col min="18" max="18" width="9.5703125" style="16" customWidth="1"/>
    <col min="19" max="19" width="8.140625" style="109" customWidth="1"/>
    <col min="20" max="16384" width="9.140625" style="16"/>
  </cols>
  <sheetData>
    <row r="1" spans="1:23" ht="15.75" thickBot="1">
      <c r="B1" s="231" t="s">
        <v>0</v>
      </c>
      <c r="C1" s="233" t="s">
        <v>1</v>
      </c>
      <c r="D1" s="233"/>
      <c r="E1" s="233"/>
      <c r="F1" s="233"/>
      <c r="G1" s="233"/>
      <c r="H1" s="141" t="s">
        <v>2</v>
      </c>
      <c r="I1" s="81" t="s">
        <v>3</v>
      </c>
      <c r="J1" s="26">
        <f>SUBTOTAL(9,L3:L94)</f>
        <v>153206</v>
      </c>
      <c r="K1" s="26">
        <f>J1*-1</f>
        <v>-153206</v>
      </c>
      <c r="L1" s="69" t="s">
        <v>2</v>
      </c>
      <c r="M1" s="94"/>
      <c r="N1" s="69" t="s">
        <v>2</v>
      </c>
      <c r="O1" s="55">
        <v>325775</v>
      </c>
      <c r="P1" s="56">
        <v>172569</v>
      </c>
      <c r="Q1" s="57">
        <f>O1+P1</f>
        <v>498344</v>
      </c>
      <c r="R1" s="58">
        <f>VALUE(H6)-Q1</f>
        <v>8679</v>
      </c>
      <c r="S1" s="107">
        <f>SUBTOTAL(109,M3:M95)</f>
        <v>5605</v>
      </c>
      <c r="T1" s="96">
        <v>2215</v>
      </c>
      <c r="U1" s="97">
        <v>3390</v>
      </c>
      <c r="V1" s="98">
        <f>U1+T1</f>
        <v>5605</v>
      </c>
      <c r="W1" s="106">
        <f>I6-V1</f>
        <v>1</v>
      </c>
    </row>
    <row r="2" spans="1:23" ht="15" customHeight="1" thickBot="1">
      <c r="B2" s="232"/>
      <c r="C2" s="234" t="s">
        <v>4</v>
      </c>
      <c r="D2" s="234"/>
      <c r="E2" s="234"/>
      <c r="F2" s="234"/>
      <c r="G2" s="234"/>
      <c r="H2" s="142" t="s">
        <v>6</v>
      </c>
      <c r="I2" s="235" t="s">
        <v>8</v>
      </c>
      <c r="J2" s="73">
        <f>SUM(L7:L29)</f>
        <v>42157</v>
      </c>
      <c r="K2" s="74">
        <f>SUM(L30:L94)</f>
        <v>111049</v>
      </c>
      <c r="L2" s="72"/>
      <c r="M2" s="72"/>
      <c r="N2" s="86" t="str">
        <f>"&gt; 0"</f>
        <v>&gt; 0</v>
      </c>
      <c r="O2" s="21"/>
      <c r="P2" s="21"/>
      <c r="Q2" s="25"/>
      <c r="R2" s="21"/>
      <c r="S2" s="21"/>
      <c r="U2" s="21"/>
    </row>
    <row r="3" spans="1:23" ht="15" customHeight="1">
      <c r="B3" s="232"/>
      <c r="C3" s="236" t="s">
        <v>5</v>
      </c>
      <c r="D3" s="236"/>
      <c r="E3" s="236"/>
      <c r="F3" s="236"/>
      <c r="G3" s="236"/>
      <c r="H3" s="143" t="s">
        <v>7</v>
      </c>
      <c r="I3" s="235"/>
      <c r="J3" s="91">
        <f ca="1">TODAY()</f>
        <v>40179</v>
      </c>
      <c r="K3" s="91">
        <v>40103</v>
      </c>
      <c r="L3" s="70"/>
      <c r="M3" s="95"/>
      <c r="N3" s="67" t="s">
        <v>2</v>
      </c>
      <c r="O3" s="21"/>
      <c r="P3" s="21"/>
      <c r="Q3" s="25"/>
      <c r="R3" s="21"/>
      <c r="S3" s="21"/>
    </row>
    <row r="4" spans="1:23" ht="15.75" thickBot="1">
      <c r="B4" s="82"/>
      <c r="C4" s="83"/>
      <c r="D4" s="83"/>
      <c r="E4" s="83"/>
      <c r="F4" s="83"/>
      <c r="G4" s="83"/>
      <c r="H4" s="83"/>
      <c r="I4" s="84"/>
      <c r="J4" s="88"/>
      <c r="K4" s="89"/>
      <c r="L4" s="71"/>
      <c r="M4" s="95"/>
      <c r="N4" s="68" t="str">
        <f>"&lt; 0"</f>
        <v>&lt; 0</v>
      </c>
      <c r="O4" s="21"/>
      <c r="P4" s="21"/>
      <c r="Q4" s="25"/>
      <c r="R4" s="21"/>
      <c r="S4" s="21"/>
    </row>
    <row r="5" spans="1:23" ht="15.75">
      <c r="A5" s="54" t="s">
        <v>338</v>
      </c>
      <c r="B5" s="50" t="s">
        <v>9</v>
      </c>
      <c r="C5" s="240"/>
      <c r="D5" s="240"/>
      <c r="E5" s="240"/>
      <c r="F5" s="240"/>
      <c r="G5" s="240"/>
      <c r="H5" s="145"/>
      <c r="I5" s="51">
        <v>4773</v>
      </c>
      <c r="J5" s="42"/>
      <c r="K5" s="42"/>
      <c r="L5" s="104"/>
      <c r="M5" s="103"/>
      <c r="S5" s="16"/>
    </row>
    <row r="6" spans="1:23" ht="15.75" thickBot="1">
      <c r="B6" s="8" t="s">
        <v>10</v>
      </c>
      <c r="C6" s="228"/>
      <c r="D6" s="228"/>
      <c r="E6" s="228"/>
      <c r="F6" s="228"/>
      <c r="G6" s="228"/>
      <c r="H6" s="20">
        <v>507023</v>
      </c>
      <c r="I6" s="9">
        <v>5606</v>
      </c>
      <c r="J6" s="42"/>
      <c r="K6" s="42"/>
      <c r="L6" s="105"/>
      <c r="M6" s="71"/>
      <c r="S6" s="16"/>
    </row>
    <row r="7" spans="1:23" s="42" customFormat="1">
      <c r="B7" s="10" t="s">
        <v>11</v>
      </c>
      <c r="C7" s="1" t="s">
        <v>12</v>
      </c>
      <c r="D7" s="2" t="s">
        <v>13</v>
      </c>
      <c r="E7" s="3" t="s">
        <v>14</v>
      </c>
      <c r="F7" s="1" t="s">
        <v>15</v>
      </c>
      <c r="G7" s="146" t="s">
        <v>16</v>
      </c>
      <c r="H7" s="146" t="s">
        <v>592</v>
      </c>
      <c r="I7" s="11" t="s">
        <v>593</v>
      </c>
      <c r="J7" s="53" t="str">
        <f>TEXT(H7,"0,0")</f>
        <v>(28,886)[3]</v>
      </c>
      <c r="K7" s="60" t="str">
        <f>SUBSTITUTE(J7,"+","")</f>
        <v>(28,886)[3]</v>
      </c>
      <c r="L7" s="62">
        <f t="shared" ref="L7:L70" si="0">IFERROR(VALUE(LEFT(K7,FIND("[",K7,1)-1)),VALUE(K7))</f>
        <v>-28886</v>
      </c>
      <c r="M7" s="62">
        <f>IFERROR(VALUE(LEFT(I7,FIND("[",I7,1)-1)),VALUE(I7))</f>
        <v>1233</v>
      </c>
      <c r="N7" s="65"/>
    </row>
    <row r="8" spans="1:23" s="42" customFormat="1" ht="15.75">
      <c r="B8" s="12" t="s">
        <v>18</v>
      </c>
      <c r="C8" s="5" t="s">
        <v>19</v>
      </c>
      <c r="D8" s="1" t="s">
        <v>20</v>
      </c>
      <c r="E8" s="1" t="s">
        <v>30</v>
      </c>
      <c r="F8" s="1" t="s">
        <v>15</v>
      </c>
      <c r="G8" s="146" t="s">
        <v>16</v>
      </c>
      <c r="H8" s="146" t="s">
        <v>594</v>
      </c>
      <c r="I8" s="11" t="s">
        <v>595</v>
      </c>
      <c r="J8" s="53" t="str">
        <f t="shared" ref="J8:J72" si="1">TEXT(H8,"0,0")</f>
        <v>(55,781)[4]</v>
      </c>
      <c r="K8" s="60" t="str">
        <f t="shared" ref="K8:K72" si="2">SUBSTITUTE(J8,"+","")</f>
        <v>(55,781)[4]</v>
      </c>
      <c r="L8" s="63">
        <f t="shared" si="0"/>
        <v>-55781</v>
      </c>
      <c r="M8" s="63">
        <f>IFERROR(VALUE(LEFT(I8,FIND("[",I8,1)-1)),VALUE(I8))</f>
        <v>1073</v>
      </c>
      <c r="N8" s="65"/>
    </row>
    <row r="9" spans="1:23" s="42" customFormat="1">
      <c r="B9" s="10" t="s">
        <v>22</v>
      </c>
      <c r="C9" s="5" t="s">
        <v>19</v>
      </c>
      <c r="D9" s="2" t="s">
        <v>13</v>
      </c>
      <c r="E9" s="2"/>
      <c r="F9" s="2" t="s">
        <v>23</v>
      </c>
      <c r="G9" s="146" t="s">
        <v>264</v>
      </c>
      <c r="H9" s="146" t="s">
        <v>596</v>
      </c>
      <c r="I9" s="11" t="s">
        <v>597</v>
      </c>
      <c r="J9" s="53" t="str">
        <f t="shared" si="1"/>
        <v>(9,119)[6]</v>
      </c>
      <c r="K9" s="60" t="str">
        <f t="shared" si="2"/>
        <v>(9,119)[6]</v>
      </c>
      <c r="L9" s="63">
        <f t="shared" si="0"/>
        <v>-9119</v>
      </c>
      <c r="M9" s="63">
        <f t="shared" ref="M9:M73" si="3">IFERROR(VALUE(LEFT(I9,FIND("[",I9,1)-1)),VALUE(I9))</f>
        <v>580</v>
      </c>
      <c r="N9" s="65"/>
    </row>
    <row r="10" spans="1:23" s="42" customFormat="1">
      <c r="B10" s="10" t="s">
        <v>25</v>
      </c>
      <c r="C10" s="1" t="s">
        <v>12</v>
      </c>
      <c r="D10" s="3" t="s">
        <v>38</v>
      </c>
      <c r="E10" s="3" t="s">
        <v>14</v>
      </c>
      <c r="F10" s="2" t="s">
        <v>23</v>
      </c>
      <c r="G10" s="146" t="s">
        <v>24</v>
      </c>
      <c r="H10" s="146" t="s">
        <v>598</v>
      </c>
      <c r="I10" s="11" t="s">
        <v>599</v>
      </c>
      <c r="J10" s="53" t="str">
        <f t="shared" si="1"/>
        <v>12,605[8]</v>
      </c>
      <c r="K10" s="60" t="str">
        <f t="shared" si="2"/>
        <v>12,605[8]</v>
      </c>
      <c r="L10" s="63">
        <f t="shared" si="0"/>
        <v>12605</v>
      </c>
      <c r="M10" s="63">
        <f t="shared" si="3"/>
        <v>405</v>
      </c>
      <c r="N10" s="65"/>
      <c r="S10" s="108"/>
    </row>
    <row r="11" spans="1:23" s="42" customFormat="1">
      <c r="B11" s="10" t="s">
        <v>29</v>
      </c>
      <c r="C11" s="5" t="s">
        <v>19</v>
      </c>
      <c r="D11" s="1" t="s">
        <v>20</v>
      </c>
      <c r="E11" s="1" t="s">
        <v>30</v>
      </c>
      <c r="F11" s="1" t="s">
        <v>15</v>
      </c>
      <c r="G11" s="146" t="s">
        <v>16</v>
      </c>
      <c r="H11" s="146" t="s">
        <v>600</v>
      </c>
      <c r="I11" s="11" t="s">
        <v>601</v>
      </c>
      <c r="J11" s="53" t="str">
        <f t="shared" si="1"/>
        <v>40,800[9]</v>
      </c>
      <c r="K11" s="60" t="str">
        <f t="shared" si="2"/>
        <v>40,800[9]</v>
      </c>
      <c r="L11" s="63">
        <f t="shared" si="0"/>
        <v>40800</v>
      </c>
      <c r="M11" s="63">
        <f t="shared" si="3"/>
        <v>260</v>
      </c>
      <c r="N11" s="65"/>
      <c r="Q11" s="43"/>
      <c r="S11" s="108"/>
    </row>
    <row r="12" spans="1:23" s="42" customFormat="1">
      <c r="B12" s="10" t="s">
        <v>33</v>
      </c>
      <c r="C12" s="5" t="s">
        <v>19</v>
      </c>
      <c r="D12" s="2" t="s">
        <v>13</v>
      </c>
      <c r="E12" s="144"/>
      <c r="F12" s="144"/>
      <c r="G12" s="146" t="s">
        <v>225</v>
      </c>
      <c r="H12" s="146" t="s">
        <v>575</v>
      </c>
      <c r="I12" s="11" t="s">
        <v>568</v>
      </c>
      <c r="J12" s="53" t="str">
        <f t="shared" si="1"/>
        <v>36,888[12]</v>
      </c>
      <c r="K12" s="60" t="str">
        <f t="shared" si="2"/>
        <v>36,888[12]</v>
      </c>
      <c r="L12" s="63">
        <f t="shared" si="0"/>
        <v>36888</v>
      </c>
      <c r="M12" s="63">
        <f t="shared" si="3"/>
        <v>185</v>
      </c>
      <c r="N12" s="65"/>
      <c r="S12" s="108"/>
    </row>
    <row r="13" spans="1:23" s="42" customFormat="1">
      <c r="B13" s="10" t="s">
        <v>37</v>
      </c>
      <c r="C13" s="1" t="s">
        <v>12</v>
      </c>
      <c r="D13" s="3" t="s">
        <v>38</v>
      </c>
      <c r="E13" s="3" t="s">
        <v>14</v>
      </c>
      <c r="F13" s="2" t="s">
        <v>23</v>
      </c>
      <c r="G13" s="146" t="s">
        <v>34</v>
      </c>
      <c r="H13" s="146" t="s">
        <v>602</v>
      </c>
      <c r="I13" s="11" t="s">
        <v>603</v>
      </c>
      <c r="J13" s="53" t="str">
        <f t="shared" si="1"/>
        <v>27,639[14]</v>
      </c>
      <c r="K13" s="60" t="str">
        <f t="shared" si="2"/>
        <v>27,639[14]</v>
      </c>
      <c r="L13" s="63">
        <f t="shared" si="0"/>
        <v>27639</v>
      </c>
      <c r="M13" s="63">
        <f t="shared" si="3"/>
        <v>170</v>
      </c>
      <c r="N13" s="65"/>
      <c r="S13" s="108"/>
    </row>
    <row r="14" spans="1:23" s="42" customFormat="1">
      <c r="B14" s="10" t="s">
        <v>41</v>
      </c>
      <c r="C14" s="5" t="s">
        <v>19</v>
      </c>
      <c r="D14" s="2" t="s">
        <v>13</v>
      </c>
      <c r="E14" s="3" t="s">
        <v>14</v>
      </c>
      <c r="F14" s="2" t="s">
        <v>23</v>
      </c>
      <c r="G14" s="146" t="s">
        <v>16</v>
      </c>
      <c r="H14" s="146" t="s">
        <v>576</v>
      </c>
      <c r="I14" s="11" t="s">
        <v>604</v>
      </c>
      <c r="J14" s="53" t="str">
        <f t="shared" si="1"/>
        <v>8,480[15]</v>
      </c>
      <c r="K14" s="60" t="str">
        <f t="shared" si="2"/>
        <v>8,480[15]</v>
      </c>
      <c r="L14" s="63">
        <f t="shared" si="0"/>
        <v>8480</v>
      </c>
      <c r="M14" s="63">
        <f t="shared" si="3"/>
        <v>153</v>
      </c>
      <c r="N14" s="65"/>
      <c r="S14" s="108"/>
    </row>
    <row r="15" spans="1:23" s="42" customFormat="1">
      <c r="B15" s="10" t="s">
        <v>44</v>
      </c>
      <c r="C15" s="5" t="s">
        <v>19</v>
      </c>
      <c r="D15" s="3" t="s">
        <v>38</v>
      </c>
      <c r="E15" s="3" t="s">
        <v>14</v>
      </c>
      <c r="F15" s="2" t="s">
        <v>23</v>
      </c>
      <c r="G15" s="146" t="s">
        <v>271</v>
      </c>
      <c r="H15" s="146" t="s">
        <v>577</v>
      </c>
      <c r="I15" s="11" t="s">
        <v>578</v>
      </c>
      <c r="J15" s="53" t="str">
        <f t="shared" si="1"/>
        <v>12,252[17]</v>
      </c>
      <c r="K15" s="60" t="str">
        <f t="shared" si="2"/>
        <v>12,252[17]</v>
      </c>
      <c r="L15" s="63">
        <f t="shared" si="0"/>
        <v>12252</v>
      </c>
      <c r="M15" s="63">
        <f t="shared" si="3"/>
        <v>130</v>
      </c>
      <c r="N15" s="65"/>
      <c r="S15" s="108"/>
    </row>
    <row r="16" spans="1:23" s="42" customFormat="1">
      <c r="B16" s="10" t="s">
        <v>50</v>
      </c>
      <c r="C16" s="5" t="s">
        <v>19</v>
      </c>
      <c r="D16" s="1" t="s">
        <v>20</v>
      </c>
      <c r="E16" s="3" t="s">
        <v>14</v>
      </c>
      <c r="F16" s="2" t="s">
        <v>23</v>
      </c>
      <c r="G16" s="146" t="s">
        <v>16</v>
      </c>
      <c r="H16" s="146" t="s">
        <v>605</v>
      </c>
      <c r="I16" s="11" t="s">
        <v>606</v>
      </c>
      <c r="J16" s="53" t="str">
        <f t="shared" si="1"/>
        <v>2,371[18]</v>
      </c>
      <c r="K16" s="60" t="str">
        <f t="shared" si="2"/>
        <v>2,371[18]</v>
      </c>
      <c r="L16" s="63">
        <f t="shared" si="0"/>
        <v>2371</v>
      </c>
      <c r="M16" s="63">
        <f t="shared" si="3"/>
        <v>111</v>
      </c>
      <c r="N16" s="65"/>
      <c r="S16" s="108"/>
    </row>
    <row r="17" spans="2:19" s="42" customFormat="1" ht="15.75">
      <c r="B17" s="12" t="s">
        <v>48</v>
      </c>
      <c r="C17" s="5" t="s">
        <v>19</v>
      </c>
      <c r="D17" s="1" t="s">
        <v>20</v>
      </c>
      <c r="E17" s="3" t="s">
        <v>14</v>
      </c>
      <c r="F17" s="2" t="s">
        <v>23</v>
      </c>
      <c r="G17" s="4" t="s">
        <v>339</v>
      </c>
      <c r="H17" s="146" t="s">
        <v>607</v>
      </c>
      <c r="I17" s="11" t="s">
        <v>608</v>
      </c>
      <c r="J17" s="53" t="str">
        <f t="shared" si="1"/>
        <v>(15,556)[21]</v>
      </c>
      <c r="K17" s="60" t="str">
        <f t="shared" si="2"/>
        <v>(15,556)[21]</v>
      </c>
      <c r="L17" s="63">
        <f t="shared" si="0"/>
        <v>-15556</v>
      </c>
      <c r="M17" s="63">
        <f t="shared" si="3"/>
        <v>106</v>
      </c>
      <c r="N17" s="65"/>
      <c r="S17" s="108"/>
    </row>
    <row r="18" spans="2:19" s="42" customFormat="1">
      <c r="B18" s="10" t="s">
        <v>61</v>
      </c>
      <c r="C18" s="230"/>
      <c r="D18" s="230"/>
      <c r="E18" s="230"/>
      <c r="F18" s="230"/>
      <c r="G18" s="230"/>
      <c r="H18" s="146" t="s">
        <v>609</v>
      </c>
      <c r="I18" s="11" t="s">
        <v>380</v>
      </c>
      <c r="J18" s="53" t="str">
        <f t="shared" si="1"/>
        <v>12,331[23]</v>
      </c>
      <c r="K18" s="60" t="str">
        <f t="shared" si="2"/>
        <v>12,331[23]</v>
      </c>
      <c r="L18" s="63">
        <f t="shared" si="0"/>
        <v>12331</v>
      </c>
      <c r="M18" s="63">
        <f t="shared" si="3"/>
        <v>91</v>
      </c>
      <c r="N18" s="65"/>
      <c r="S18" s="108"/>
    </row>
    <row r="19" spans="2:19" s="42" customFormat="1">
      <c r="B19" s="10" t="s">
        <v>58</v>
      </c>
      <c r="C19" s="5" t="s">
        <v>19</v>
      </c>
      <c r="D19" s="2" t="s">
        <v>13</v>
      </c>
      <c r="E19" s="3" t="s">
        <v>14</v>
      </c>
      <c r="F19" s="1" t="s">
        <v>15</v>
      </c>
      <c r="G19" s="146" t="s">
        <v>16</v>
      </c>
      <c r="H19" s="146" t="s">
        <v>610</v>
      </c>
      <c r="I19" s="11" t="s">
        <v>380</v>
      </c>
      <c r="J19" s="53" t="str">
        <f t="shared" si="1"/>
        <v>1,782[24]</v>
      </c>
      <c r="K19" s="60" t="str">
        <f t="shared" si="2"/>
        <v>1,782[24]</v>
      </c>
      <c r="L19" s="63">
        <f t="shared" si="0"/>
        <v>1782</v>
      </c>
      <c r="M19" s="63">
        <f t="shared" si="3"/>
        <v>91</v>
      </c>
      <c r="N19" s="65"/>
    </row>
    <row r="20" spans="2:19" s="42" customFormat="1">
      <c r="B20" s="10" t="s">
        <v>53</v>
      </c>
      <c r="C20" s="5" t="s">
        <v>19</v>
      </c>
      <c r="D20" s="1" t="s">
        <v>20</v>
      </c>
      <c r="E20" s="3" t="s">
        <v>14</v>
      </c>
      <c r="F20" s="144"/>
      <c r="G20" s="146" t="s">
        <v>16</v>
      </c>
      <c r="H20" s="146" t="s">
        <v>351</v>
      </c>
      <c r="I20" s="11" t="s">
        <v>611</v>
      </c>
      <c r="J20" s="53" t="str">
        <f t="shared" si="1"/>
        <v>(12,038)[25]</v>
      </c>
      <c r="K20" s="60" t="str">
        <f t="shared" si="2"/>
        <v>(12,038)[25]</v>
      </c>
      <c r="L20" s="63">
        <f t="shared" si="0"/>
        <v>-12038</v>
      </c>
      <c r="M20" s="63">
        <f t="shared" si="3"/>
        <v>81</v>
      </c>
      <c r="N20" s="65"/>
    </row>
    <row r="21" spans="2:19" s="42" customFormat="1">
      <c r="B21" s="10" t="s">
        <v>55</v>
      </c>
      <c r="C21" s="230"/>
      <c r="D21" s="230"/>
      <c r="E21" s="230"/>
      <c r="F21" s="230"/>
      <c r="G21" s="230"/>
      <c r="H21" s="146" t="s">
        <v>569</v>
      </c>
      <c r="I21" s="11" t="s">
        <v>57</v>
      </c>
      <c r="J21" s="53" t="str">
        <f t="shared" si="1"/>
        <v>7,000[27]</v>
      </c>
      <c r="K21" s="60" t="str">
        <f t="shared" si="2"/>
        <v>7,000[27]</v>
      </c>
      <c r="L21" s="63">
        <f t="shared" si="0"/>
        <v>7000</v>
      </c>
      <c r="M21" s="63">
        <f t="shared" si="3"/>
        <v>77</v>
      </c>
      <c r="N21" s="65"/>
      <c r="S21" s="108"/>
    </row>
    <row r="22" spans="2:19" s="42" customFormat="1">
      <c r="B22" s="10" t="s">
        <v>64</v>
      </c>
      <c r="C22" s="5" t="s">
        <v>19</v>
      </c>
      <c r="D22" s="3" t="s">
        <v>38</v>
      </c>
      <c r="E22" s="3" t="s">
        <v>14</v>
      </c>
      <c r="F22" s="1" t="s">
        <v>15</v>
      </c>
      <c r="G22" s="146" t="s">
        <v>16</v>
      </c>
      <c r="H22" s="146" t="s">
        <v>612</v>
      </c>
      <c r="I22" s="11" t="s">
        <v>613</v>
      </c>
      <c r="J22" s="53" t="str">
        <f t="shared" si="1"/>
        <v>2,002[15]</v>
      </c>
      <c r="K22" s="60" t="str">
        <f t="shared" si="2"/>
        <v>2,002[15]</v>
      </c>
      <c r="L22" s="63">
        <f t="shared" si="0"/>
        <v>2002</v>
      </c>
      <c r="M22" s="63">
        <f t="shared" si="3"/>
        <v>70</v>
      </c>
      <c r="N22" s="65"/>
      <c r="S22" s="108"/>
    </row>
    <row r="23" spans="2:19" s="42" customFormat="1">
      <c r="B23" s="10" t="s">
        <v>70</v>
      </c>
      <c r="C23" s="5" t="s">
        <v>19</v>
      </c>
      <c r="D23" s="2" t="s">
        <v>13</v>
      </c>
      <c r="E23" s="3" t="s">
        <v>14</v>
      </c>
      <c r="F23" s="2" t="s">
        <v>23</v>
      </c>
      <c r="G23" s="146" t="s">
        <v>16</v>
      </c>
      <c r="H23" s="146" t="s">
        <v>579</v>
      </c>
      <c r="I23" s="11" t="s">
        <v>517</v>
      </c>
      <c r="J23" s="53" t="str">
        <f t="shared" si="1"/>
        <v>2,269[15]</v>
      </c>
      <c r="K23" s="60" t="str">
        <f t="shared" si="2"/>
        <v>2,269[15]</v>
      </c>
      <c r="L23" s="63">
        <f t="shared" si="0"/>
        <v>2269</v>
      </c>
      <c r="M23" s="63">
        <f t="shared" si="3"/>
        <v>56</v>
      </c>
      <c r="N23" s="65"/>
      <c r="S23" s="108"/>
    </row>
    <row r="24" spans="2:19" s="42" customFormat="1">
      <c r="B24" s="10" t="s">
        <v>75</v>
      </c>
      <c r="C24" s="3" t="s">
        <v>76</v>
      </c>
      <c r="D24" s="3" t="s">
        <v>38</v>
      </c>
      <c r="E24" s="2"/>
      <c r="F24" s="144"/>
      <c r="G24" s="146" t="s">
        <v>80</v>
      </c>
      <c r="H24" s="146" t="s">
        <v>340</v>
      </c>
      <c r="I24" s="11" t="s">
        <v>614</v>
      </c>
      <c r="J24" s="53" t="str">
        <f t="shared" si="1"/>
        <v>(1,538)[30]</v>
      </c>
      <c r="K24" s="60" t="str">
        <f t="shared" si="2"/>
        <v>(1,538)[30]</v>
      </c>
      <c r="L24" s="63">
        <f t="shared" si="0"/>
        <v>-1538</v>
      </c>
      <c r="M24" s="63">
        <f t="shared" si="3"/>
        <v>45</v>
      </c>
      <c r="N24" s="65"/>
      <c r="S24" s="108"/>
    </row>
    <row r="25" spans="2:19" s="42" customFormat="1">
      <c r="B25" s="10" t="s">
        <v>67</v>
      </c>
      <c r="C25" s="5" t="s">
        <v>19</v>
      </c>
      <c r="D25" s="2" t="s">
        <v>13</v>
      </c>
      <c r="E25" s="1" t="s">
        <v>30</v>
      </c>
      <c r="F25" s="1" t="s">
        <v>15</v>
      </c>
      <c r="G25" s="146" t="s">
        <v>16</v>
      </c>
      <c r="H25" s="146" t="s">
        <v>580</v>
      </c>
      <c r="I25" s="11" t="s">
        <v>360</v>
      </c>
      <c r="J25" s="53" t="str">
        <f t="shared" si="1"/>
        <v>682[15]</v>
      </c>
      <c r="K25" s="60" t="str">
        <f t="shared" si="2"/>
        <v>682[15]</v>
      </c>
      <c r="L25" s="63">
        <f t="shared" si="0"/>
        <v>682</v>
      </c>
      <c r="M25" s="63">
        <f t="shared" si="3"/>
        <v>42</v>
      </c>
      <c r="N25" s="65"/>
    </row>
    <row r="26" spans="2:19" s="42" customFormat="1">
      <c r="B26" s="10" t="s">
        <v>73</v>
      </c>
      <c r="C26" s="5" t="s">
        <v>19</v>
      </c>
      <c r="D26" s="2" t="s">
        <v>13</v>
      </c>
      <c r="E26" s="3" t="s">
        <v>14</v>
      </c>
      <c r="F26" s="1" t="s">
        <v>15</v>
      </c>
      <c r="G26" s="146" t="s">
        <v>16</v>
      </c>
      <c r="H26" s="146" t="s">
        <v>581</v>
      </c>
      <c r="I26" s="11" t="s">
        <v>615</v>
      </c>
      <c r="J26" s="53" t="str">
        <f t="shared" si="1"/>
        <v>(1,494)[15]</v>
      </c>
      <c r="K26" s="60" t="str">
        <f t="shared" si="2"/>
        <v>(1,494)[15]</v>
      </c>
      <c r="L26" s="63">
        <f t="shared" si="0"/>
        <v>-1494</v>
      </c>
      <c r="M26" s="63">
        <f t="shared" si="3"/>
        <v>38</v>
      </c>
      <c r="N26" s="65"/>
    </row>
    <row r="27" spans="2:19" s="42" customFormat="1">
      <c r="B27" s="10" t="s">
        <v>87</v>
      </c>
      <c r="C27" s="230"/>
      <c r="D27" s="230"/>
      <c r="E27" s="230"/>
      <c r="F27" s="230"/>
      <c r="G27" s="230"/>
      <c r="H27" s="146" t="s">
        <v>361</v>
      </c>
      <c r="I27" s="11" t="s">
        <v>78</v>
      </c>
      <c r="J27" s="53" t="str">
        <f t="shared" si="1"/>
        <v>4,119[32]</v>
      </c>
      <c r="K27" s="60" t="str">
        <f t="shared" si="2"/>
        <v>4,119[32]</v>
      </c>
      <c r="L27" s="63">
        <f t="shared" si="0"/>
        <v>4119</v>
      </c>
      <c r="M27" s="63">
        <f t="shared" si="3"/>
        <v>36</v>
      </c>
      <c r="N27" s="65"/>
    </row>
    <row r="28" spans="2:19" s="42" customFormat="1" ht="15.75">
      <c r="B28" s="12" t="s">
        <v>82</v>
      </c>
      <c r="C28" s="2" t="s">
        <v>173</v>
      </c>
      <c r="D28" s="1" t="s">
        <v>20</v>
      </c>
      <c r="E28" s="2"/>
      <c r="F28" s="2" t="s">
        <v>23</v>
      </c>
      <c r="G28" s="146" t="s">
        <v>302</v>
      </c>
      <c r="H28" s="144" t="s">
        <v>616</v>
      </c>
      <c r="I28" s="11" t="s">
        <v>617</v>
      </c>
      <c r="J28" s="53" t="str">
        <f t="shared" si="1"/>
        <v>(4,101)[34][35]</v>
      </c>
      <c r="K28" s="60" t="str">
        <f t="shared" si="2"/>
        <v>(4,101)[34][35]</v>
      </c>
      <c r="L28" s="63">
        <f t="shared" si="0"/>
        <v>-4101</v>
      </c>
      <c r="M28" s="63">
        <f t="shared" si="3"/>
        <v>33</v>
      </c>
      <c r="N28" s="65"/>
    </row>
    <row r="29" spans="2:19" s="42" customFormat="1">
      <c r="B29" s="10" t="s">
        <v>79</v>
      </c>
      <c r="C29" s="5" t="s">
        <v>19</v>
      </c>
      <c r="D29" s="2" t="s">
        <v>13</v>
      </c>
      <c r="E29" s="3" t="s">
        <v>14</v>
      </c>
      <c r="F29" s="2" t="s">
        <v>23</v>
      </c>
      <c r="G29" s="146" t="s">
        <v>618</v>
      </c>
      <c r="H29" s="146" t="s">
        <v>341</v>
      </c>
      <c r="I29" s="11" t="s">
        <v>81</v>
      </c>
      <c r="J29" s="53" t="str">
        <f t="shared" si="1"/>
        <v>(550)[15]</v>
      </c>
      <c r="K29" s="60" t="str">
        <f t="shared" si="2"/>
        <v>(550)[15]</v>
      </c>
      <c r="L29" s="63">
        <f t="shared" si="0"/>
        <v>-550</v>
      </c>
      <c r="M29" s="63">
        <f t="shared" si="3"/>
        <v>33</v>
      </c>
      <c r="N29" s="66"/>
      <c r="S29" s="108"/>
    </row>
    <row r="30" spans="2:19" s="42" customFormat="1">
      <c r="B30" s="10" t="s">
        <v>494</v>
      </c>
      <c r="C30" s="230"/>
      <c r="D30" s="230"/>
      <c r="E30" s="230"/>
      <c r="F30" s="230"/>
      <c r="G30" s="230"/>
      <c r="H30" s="146" t="s">
        <v>619</v>
      </c>
      <c r="I30" s="11" t="s">
        <v>620</v>
      </c>
      <c r="J30" s="53" t="str">
        <f t="shared" si="1"/>
        <v>30,729[38]</v>
      </c>
      <c r="K30" s="60" t="str">
        <f t="shared" si="2"/>
        <v>30,729[38]</v>
      </c>
      <c r="L30" s="63">
        <f t="shared" si="0"/>
        <v>30729</v>
      </c>
      <c r="M30" s="63">
        <f t="shared" si="3"/>
        <v>32</v>
      </c>
      <c r="N30" s="65"/>
    </row>
    <row r="31" spans="2:19" s="42" customFormat="1">
      <c r="B31" s="10" t="s">
        <v>89</v>
      </c>
      <c r="C31" s="5" t="s">
        <v>19</v>
      </c>
      <c r="D31" s="1" t="s">
        <v>20</v>
      </c>
      <c r="E31" s="3" t="s">
        <v>14</v>
      </c>
      <c r="F31" s="2" t="s">
        <v>23</v>
      </c>
      <c r="G31" s="146" t="s">
        <v>302</v>
      </c>
      <c r="H31" s="146" t="s">
        <v>570</v>
      </c>
      <c r="I31" s="11" t="s">
        <v>620</v>
      </c>
      <c r="J31" s="53" t="str">
        <f t="shared" si="1"/>
        <v>3,000[39]</v>
      </c>
      <c r="K31" s="60" t="str">
        <f t="shared" si="2"/>
        <v>3,000[39]</v>
      </c>
      <c r="L31" s="63">
        <f t="shared" si="0"/>
        <v>3000</v>
      </c>
      <c r="M31" s="63">
        <f t="shared" si="3"/>
        <v>32</v>
      </c>
      <c r="N31" s="65"/>
      <c r="S31" s="108"/>
    </row>
    <row r="32" spans="2:19" s="42" customFormat="1">
      <c r="B32" s="10" t="s">
        <v>85</v>
      </c>
      <c r="C32" s="5" t="s">
        <v>19</v>
      </c>
      <c r="D32" s="2" t="s">
        <v>13</v>
      </c>
      <c r="E32" s="144"/>
      <c r="F32" s="144"/>
      <c r="G32" s="146" t="s">
        <v>394</v>
      </c>
      <c r="H32" s="146" t="s">
        <v>495</v>
      </c>
      <c r="I32" s="11" t="s">
        <v>86</v>
      </c>
      <c r="J32" s="53" t="str">
        <f t="shared" si="1"/>
        <v>(5,000+)[41]</v>
      </c>
      <c r="K32" s="60" t="str">
        <f t="shared" si="2"/>
        <v>(5,000)[41]</v>
      </c>
      <c r="L32" s="63">
        <f t="shared" si="0"/>
        <v>-5000</v>
      </c>
      <c r="M32" s="63">
        <f t="shared" si="3"/>
        <v>28</v>
      </c>
      <c r="N32" s="65"/>
      <c r="S32" s="108"/>
    </row>
    <row r="33" spans="2:19" s="42" customFormat="1">
      <c r="B33" s="10" t="s">
        <v>99</v>
      </c>
      <c r="C33" s="144"/>
      <c r="D33" s="1" t="s">
        <v>20</v>
      </c>
      <c r="E33" s="144"/>
      <c r="F33" s="144"/>
      <c r="G33" s="146" t="s">
        <v>442</v>
      </c>
      <c r="H33" s="146" t="s">
        <v>443</v>
      </c>
      <c r="I33" s="11" t="s">
        <v>621</v>
      </c>
      <c r="J33" s="53" t="str">
        <f t="shared" si="1"/>
        <v>11,636[43]</v>
      </c>
      <c r="K33" s="60" t="str">
        <f t="shared" si="2"/>
        <v>11,636[43]</v>
      </c>
      <c r="L33" s="63">
        <f t="shared" si="0"/>
        <v>11636</v>
      </c>
      <c r="M33" s="63">
        <f t="shared" si="3"/>
        <v>27</v>
      </c>
      <c r="N33" s="65"/>
    </row>
    <row r="34" spans="2:19" s="42" customFormat="1" ht="15" customHeight="1">
      <c r="B34" s="10" t="s">
        <v>109</v>
      </c>
      <c r="C34" s="230"/>
      <c r="D34" s="230"/>
      <c r="E34" s="230"/>
      <c r="F34" s="230"/>
      <c r="G34" s="230"/>
      <c r="H34" s="146" t="s">
        <v>444</v>
      </c>
      <c r="I34" s="11" t="s">
        <v>622</v>
      </c>
      <c r="J34" s="53" t="str">
        <f t="shared" si="1"/>
        <v>(5,474)[45]</v>
      </c>
      <c r="K34" s="60" t="str">
        <f t="shared" si="2"/>
        <v>(5,474)[45]</v>
      </c>
      <c r="L34" s="63">
        <f t="shared" si="0"/>
        <v>-5474</v>
      </c>
      <c r="M34" s="63">
        <f t="shared" si="3"/>
        <v>24</v>
      </c>
      <c r="N34" s="65"/>
      <c r="S34" s="108"/>
    </row>
    <row r="35" spans="2:19" s="42" customFormat="1" ht="15" customHeight="1">
      <c r="B35" s="10" t="s">
        <v>112</v>
      </c>
      <c r="C35" s="230"/>
      <c r="D35" s="230"/>
      <c r="E35" s="230"/>
      <c r="F35" s="230"/>
      <c r="G35" s="230"/>
      <c r="H35" s="146" t="s">
        <v>623</v>
      </c>
      <c r="I35" s="11" t="s">
        <v>624</v>
      </c>
      <c r="J35" s="53" t="str">
        <f t="shared" si="1"/>
        <v>(10,156)[46]</v>
      </c>
      <c r="K35" s="60" t="str">
        <f t="shared" si="2"/>
        <v>(10,156)[46]</v>
      </c>
      <c r="L35" s="63">
        <f t="shared" si="0"/>
        <v>-10156</v>
      </c>
      <c r="M35" s="63">
        <f t="shared" si="3"/>
        <v>23</v>
      </c>
      <c r="N35" s="65"/>
      <c r="S35" s="108"/>
    </row>
    <row r="36" spans="2:19" s="42" customFormat="1">
      <c r="B36" s="10" t="s">
        <v>103</v>
      </c>
      <c r="C36" s="230"/>
      <c r="D36" s="230"/>
      <c r="E36" s="230"/>
      <c r="F36" s="230"/>
      <c r="G36" s="230"/>
      <c r="H36" s="146" t="s">
        <v>530</v>
      </c>
      <c r="I36" s="11" t="s">
        <v>624</v>
      </c>
      <c r="J36" s="53" t="str">
        <f t="shared" si="1"/>
        <v>(1,928)[32]</v>
      </c>
      <c r="K36" s="60" t="str">
        <f t="shared" si="2"/>
        <v>(1,928)[32]</v>
      </c>
      <c r="L36" s="63">
        <f t="shared" si="0"/>
        <v>-1928</v>
      </c>
      <c r="M36" s="63">
        <f t="shared" si="3"/>
        <v>23</v>
      </c>
      <c r="N36" s="65"/>
      <c r="S36" s="108"/>
    </row>
    <row r="37" spans="2:19" s="42" customFormat="1" ht="30">
      <c r="B37" s="10" t="s">
        <v>93</v>
      </c>
      <c r="C37" s="1" t="s">
        <v>12</v>
      </c>
      <c r="D37" s="1" t="s">
        <v>20</v>
      </c>
      <c r="E37" s="1" t="s">
        <v>30</v>
      </c>
      <c r="F37" s="1" t="s">
        <v>15</v>
      </c>
      <c r="G37" s="146" t="s">
        <v>16</v>
      </c>
      <c r="H37" s="146" t="s">
        <v>463</v>
      </c>
      <c r="I37" s="11" t="s">
        <v>454</v>
      </c>
      <c r="J37" s="53" t="str">
        <f t="shared" si="1"/>
        <v>424[15]</v>
      </c>
      <c r="K37" s="60" t="str">
        <f t="shared" si="2"/>
        <v>424[15]</v>
      </c>
      <c r="L37" s="63">
        <f t="shared" si="0"/>
        <v>424</v>
      </c>
      <c r="M37" s="63">
        <f t="shared" si="3"/>
        <v>22</v>
      </c>
      <c r="N37" s="65"/>
    </row>
    <row r="38" spans="2:19" s="42" customFormat="1">
      <c r="B38" s="10" t="s">
        <v>105</v>
      </c>
      <c r="C38" s="1" t="s">
        <v>12</v>
      </c>
      <c r="D38" s="2" t="s">
        <v>13</v>
      </c>
      <c r="E38" s="1" t="s">
        <v>30</v>
      </c>
      <c r="F38" s="1" t="s">
        <v>15</v>
      </c>
      <c r="G38" s="146" t="s">
        <v>16</v>
      </c>
      <c r="H38" s="146" t="s">
        <v>583</v>
      </c>
      <c r="I38" s="11" t="s">
        <v>455</v>
      </c>
      <c r="J38" s="53" t="str">
        <f t="shared" si="1"/>
        <v>763[15]</v>
      </c>
      <c r="K38" s="60" t="str">
        <f t="shared" si="2"/>
        <v>763[15]</v>
      </c>
      <c r="L38" s="63">
        <f t="shared" si="0"/>
        <v>763</v>
      </c>
      <c r="M38" s="63">
        <f t="shared" si="3"/>
        <v>20</v>
      </c>
      <c r="N38" s="65"/>
    </row>
    <row r="39" spans="2:19" s="42" customFormat="1">
      <c r="B39" s="10" t="s">
        <v>121</v>
      </c>
      <c r="C39" s="230"/>
      <c r="D39" s="230"/>
      <c r="E39" s="230"/>
      <c r="F39" s="230"/>
      <c r="G39" s="230"/>
      <c r="H39" s="146" t="s">
        <v>456</v>
      </c>
      <c r="I39" s="11" t="s">
        <v>625</v>
      </c>
      <c r="J39" s="53" t="str">
        <f t="shared" si="1"/>
        <v>15,000[47]</v>
      </c>
      <c r="K39" s="60" t="str">
        <f t="shared" si="2"/>
        <v>15,000[47]</v>
      </c>
      <c r="L39" s="63">
        <f t="shared" si="0"/>
        <v>15000</v>
      </c>
      <c r="M39" s="63">
        <f t="shared" si="3"/>
        <v>18</v>
      </c>
      <c r="N39" s="65"/>
    </row>
    <row r="40" spans="2:19" s="42" customFormat="1" ht="15.75">
      <c r="B40" s="10" t="s">
        <v>110</v>
      </c>
      <c r="C40" s="5" t="s">
        <v>19</v>
      </c>
      <c r="D40" s="2" t="s">
        <v>13</v>
      </c>
      <c r="E40" s="3" t="s">
        <v>14</v>
      </c>
      <c r="F40" s="2" t="s">
        <v>23</v>
      </c>
      <c r="G40" s="146" t="s">
        <v>225</v>
      </c>
      <c r="H40" s="144" t="s">
        <v>572</v>
      </c>
      <c r="I40" s="11" t="s">
        <v>108</v>
      </c>
      <c r="J40" s="53" t="str">
        <f t="shared" si="1"/>
        <v>(3,174)[49][50]</v>
      </c>
      <c r="K40" s="60" t="str">
        <f t="shared" si="2"/>
        <v>(3,174)[49][50]</v>
      </c>
      <c r="L40" s="63">
        <f t="shared" si="0"/>
        <v>-3174</v>
      </c>
      <c r="M40" s="63">
        <f t="shared" si="3"/>
        <v>18</v>
      </c>
      <c r="N40" s="65"/>
      <c r="S40" s="108"/>
    </row>
    <row r="41" spans="2:19" s="42" customFormat="1">
      <c r="B41" s="10" t="s">
        <v>107</v>
      </c>
      <c r="C41" s="230"/>
      <c r="D41" s="230"/>
      <c r="E41" s="230"/>
      <c r="F41" s="230"/>
      <c r="G41" s="230"/>
      <c r="H41" s="146" t="s">
        <v>533</v>
      </c>
      <c r="I41" s="11" t="s">
        <v>108</v>
      </c>
      <c r="J41" s="53" t="str">
        <f t="shared" si="1"/>
        <v>(1,217)[51]</v>
      </c>
      <c r="K41" s="60" t="str">
        <f t="shared" si="2"/>
        <v>(1,217)[51]</v>
      </c>
      <c r="L41" s="63">
        <f t="shared" si="0"/>
        <v>-1217</v>
      </c>
      <c r="M41" s="63">
        <f t="shared" si="3"/>
        <v>18</v>
      </c>
      <c r="N41" s="65"/>
      <c r="S41" s="108"/>
    </row>
    <row r="42" spans="2:19" s="42" customFormat="1">
      <c r="B42" s="10" t="s">
        <v>115</v>
      </c>
      <c r="C42" s="5" t="s">
        <v>19</v>
      </c>
      <c r="D42" s="1" t="s">
        <v>20</v>
      </c>
      <c r="E42" s="3" t="s">
        <v>14</v>
      </c>
      <c r="F42" s="2" t="s">
        <v>23</v>
      </c>
      <c r="G42" s="146" t="s">
        <v>315</v>
      </c>
      <c r="H42" s="146" t="s">
        <v>626</v>
      </c>
      <c r="I42" s="11" t="s">
        <v>399</v>
      </c>
      <c r="J42" s="53" t="str">
        <f t="shared" si="1"/>
        <v>527[53]</v>
      </c>
      <c r="K42" s="60" t="str">
        <f t="shared" si="2"/>
        <v>527[53]</v>
      </c>
      <c r="L42" s="63">
        <f t="shared" si="0"/>
        <v>527</v>
      </c>
      <c r="M42" s="63">
        <f t="shared" si="3"/>
        <v>16</v>
      </c>
      <c r="N42" s="65"/>
      <c r="S42" s="108"/>
    </row>
    <row r="43" spans="2:19" s="42" customFormat="1">
      <c r="B43" s="10" t="s">
        <v>138</v>
      </c>
      <c r="C43" s="230"/>
      <c r="D43" s="230"/>
      <c r="E43" s="230"/>
      <c r="F43" s="230"/>
      <c r="G43" s="230"/>
      <c r="H43" s="146" t="s">
        <v>627</v>
      </c>
      <c r="I43" s="11" t="s">
        <v>120</v>
      </c>
      <c r="J43" s="53" t="str">
        <f t="shared" si="1"/>
        <v>921[54]</v>
      </c>
      <c r="K43" s="60" t="str">
        <f t="shared" si="2"/>
        <v>921[54]</v>
      </c>
      <c r="L43" s="63">
        <f t="shared" si="0"/>
        <v>921</v>
      </c>
      <c r="M43" s="63">
        <f t="shared" si="3"/>
        <v>13</v>
      </c>
      <c r="N43" s="65"/>
      <c r="S43" s="108"/>
    </row>
    <row r="44" spans="2:19" s="42" customFormat="1">
      <c r="B44" s="10" t="s">
        <v>118</v>
      </c>
      <c r="C44" s="2" t="s">
        <v>83</v>
      </c>
      <c r="D44" s="2" t="s">
        <v>13</v>
      </c>
      <c r="E44" s="3" t="s">
        <v>14</v>
      </c>
      <c r="F44" s="2" t="s">
        <v>23</v>
      </c>
      <c r="G44" s="146" t="s">
        <v>16</v>
      </c>
      <c r="H44" s="146" t="s">
        <v>465</v>
      </c>
      <c r="I44" s="11" t="s">
        <v>120</v>
      </c>
      <c r="J44" s="53" t="str">
        <f t="shared" si="1"/>
        <v>810[15]</v>
      </c>
      <c r="K44" s="60" t="str">
        <f t="shared" si="2"/>
        <v>810[15]</v>
      </c>
      <c r="L44" s="63">
        <f t="shared" si="0"/>
        <v>810</v>
      </c>
      <c r="M44" s="63">
        <f t="shared" si="3"/>
        <v>13</v>
      </c>
      <c r="N44" s="65"/>
      <c r="S44" s="108"/>
    </row>
    <row r="45" spans="2:19" s="42" customFormat="1">
      <c r="B45" s="10" t="s">
        <v>130</v>
      </c>
      <c r="C45" s="5" t="s">
        <v>19</v>
      </c>
      <c r="D45" s="3" t="s">
        <v>38</v>
      </c>
      <c r="E45" s="3" t="s">
        <v>14</v>
      </c>
      <c r="F45" s="2" t="s">
        <v>23</v>
      </c>
      <c r="G45" s="146" t="s">
        <v>16</v>
      </c>
      <c r="H45" s="146" t="s">
        <v>628</v>
      </c>
      <c r="I45" s="11" t="s">
        <v>123</v>
      </c>
      <c r="J45" s="53" t="str">
        <f t="shared" si="1"/>
        <v>2,112[55]</v>
      </c>
      <c r="K45" s="60" t="str">
        <f t="shared" si="2"/>
        <v>2,112[55]</v>
      </c>
      <c r="L45" s="63">
        <f t="shared" si="0"/>
        <v>2112</v>
      </c>
      <c r="M45" s="63">
        <f t="shared" si="3"/>
        <v>11</v>
      </c>
      <c r="N45" s="65"/>
      <c r="S45" s="108"/>
    </row>
    <row r="46" spans="2:19" s="42" customFormat="1">
      <c r="B46" s="10" t="s">
        <v>124</v>
      </c>
      <c r="C46" s="5" t="s">
        <v>19</v>
      </c>
      <c r="D46" s="2" t="s">
        <v>13</v>
      </c>
      <c r="E46" s="3" t="s">
        <v>14</v>
      </c>
      <c r="F46" s="2" t="s">
        <v>23</v>
      </c>
      <c r="G46" s="146" t="s">
        <v>16</v>
      </c>
      <c r="H46" s="146" t="s">
        <v>584</v>
      </c>
      <c r="I46" s="11" t="s">
        <v>123</v>
      </c>
      <c r="J46" s="53" t="str">
        <f t="shared" si="1"/>
        <v>787[15]</v>
      </c>
      <c r="K46" s="60" t="str">
        <f t="shared" si="2"/>
        <v>787[15]</v>
      </c>
      <c r="L46" s="63">
        <f t="shared" si="0"/>
        <v>787</v>
      </c>
      <c r="M46" s="63">
        <f t="shared" si="3"/>
        <v>11</v>
      </c>
      <c r="N46" s="65"/>
      <c r="S46" s="108"/>
    </row>
    <row r="47" spans="2:19" s="42" customFormat="1">
      <c r="B47" s="10" t="s">
        <v>135</v>
      </c>
      <c r="C47" s="230"/>
      <c r="D47" s="230"/>
      <c r="E47" s="230"/>
      <c r="F47" s="230"/>
      <c r="G47" s="230"/>
      <c r="H47" s="146" t="s">
        <v>629</v>
      </c>
      <c r="I47" s="11" t="s">
        <v>129</v>
      </c>
      <c r="J47" s="53" t="str">
        <f t="shared" si="1"/>
        <v>4,000[56]</v>
      </c>
      <c r="K47" s="60" t="str">
        <f t="shared" si="2"/>
        <v>4,000[56]</v>
      </c>
      <c r="L47" s="63">
        <f t="shared" si="0"/>
        <v>4000</v>
      </c>
      <c r="M47" s="63">
        <f t="shared" si="3"/>
        <v>10</v>
      </c>
      <c r="N47" s="65"/>
      <c r="S47" s="108"/>
    </row>
    <row r="48" spans="2:19" s="42" customFormat="1">
      <c r="B48" s="10" t="s">
        <v>127</v>
      </c>
      <c r="C48" s="1" t="s">
        <v>12</v>
      </c>
      <c r="D48" s="3" t="s">
        <v>38</v>
      </c>
      <c r="E48" s="3" t="s">
        <v>14</v>
      </c>
      <c r="F48" s="1" t="s">
        <v>15</v>
      </c>
      <c r="G48" s="146" t="s">
        <v>256</v>
      </c>
      <c r="H48" s="146" t="s">
        <v>630</v>
      </c>
      <c r="I48" s="11" t="s">
        <v>129</v>
      </c>
      <c r="J48" s="53" t="str">
        <f t="shared" si="1"/>
        <v>1,097[58]</v>
      </c>
      <c r="K48" s="60" t="str">
        <f t="shared" si="2"/>
        <v>1,097[58]</v>
      </c>
      <c r="L48" s="63">
        <f t="shared" si="0"/>
        <v>1097</v>
      </c>
      <c r="M48" s="63">
        <f t="shared" si="3"/>
        <v>10</v>
      </c>
      <c r="N48" s="65"/>
    </row>
    <row r="49" spans="2:19" s="42" customFormat="1">
      <c r="B49" s="10" t="s">
        <v>149</v>
      </c>
      <c r="C49" s="230"/>
      <c r="D49" s="230"/>
      <c r="E49" s="230"/>
      <c r="F49" s="230"/>
      <c r="G49" s="230"/>
      <c r="H49" s="146" t="s">
        <v>631</v>
      </c>
      <c r="I49" s="11" t="s">
        <v>129</v>
      </c>
      <c r="J49" s="53" t="str">
        <f t="shared" si="1"/>
        <v>649[59]</v>
      </c>
      <c r="K49" s="60" t="str">
        <f t="shared" si="2"/>
        <v>649[59]</v>
      </c>
      <c r="L49" s="63">
        <f t="shared" si="0"/>
        <v>649</v>
      </c>
      <c r="M49" s="63">
        <f t="shared" si="3"/>
        <v>10</v>
      </c>
      <c r="N49" s="65"/>
      <c r="S49" s="108"/>
    </row>
    <row r="50" spans="2:19" s="42" customFormat="1">
      <c r="B50" s="10" t="s">
        <v>133</v>
      </c>
      <c r="C50" s="230"/>
      <c r="D50" s="230"/>
      <c r="E50" s="230"/>
      <c r="F50" s="230"/>
      <c r="G50" s="230"/>
      <c r="H50" s="146" t="s">
        <v>632</v>
      </c>
      <c r="I50" s="11" t="s">
        <v>134</v>
      </c>
      <c r="J50" s="53" t="str">
        <f t="shared" si="1"/>
        <v>(69)[60]</v>
      </c>
      <c r="K50" s="60" t="str">
        <f t="shared" si="2"/>
        <v>(69)[60]</v>
      </c>
      <c r="L50" s="63">
        <f t="shared" si="0"/>
        <v>-69</v>
      </c>
      <c r="M50" s="63">
        <f t="shared" si="3"/>
        <v>8</v>
      </c>
      <c r="N50" s="65"/>
      <c r="S50" s="108"/>
    </row>
    <row r="51" spans="2:19" s="42" customFormat="1">
      <c r="B51" s="10" t="s">
        <v>458</v>
      </c>
      <c r="C51" s="5" t="s">
        <v>19</v>
      </c>
      <c r="D51" s="1" t="s">
        <v>20</v>
      </c>
      <c r="E51" s="1" t="s">
        <v>30</v>
      </c>
      <c r="F51" s="1" t="s">
        <v>15</v>
      </c>
      <c r="G51" s="146" t="s">
        <v>16</v>
      </c>
      <c r="H51" s="146" t="s">
        <v>633</v>
      </c>
      <c r="I51" s="11" t="s">
        <v>137</v>
      </c>
      <c r="J51" s="53" t="str">
        <f t="shared" si="1"/>
        <v>621[61]</v>
      </c>
      <c r="K51" s="60" t="str">
        <f t="shared" si="2"/>
        <v>621[61]</v>
      </c>
      <c r="L51" s="63">
        <f t="shared" si="0"/>
        <v>621</v>
      </c>
      <c r="M51" s="63">
        <f t="shared" si="3"/>
        <v>7</v>
      </c>
      <c r="N51" s="65"/>
    </row>
    <row r="52" spans="2:19" s="42" customFormat="1" ht="15.75">
      <c r="B52" s="10" t="s">
        <v>146</v>
      </c>
      <c r="C52" s="2" t="s">
        <v>173</v>
      </c>
      <c r="D52" s="3" t="s">
        <v>38</v>
      </c>
      <c r="E52" s="3" t="s">
        <v>14</v>
      </c>
      <c r="F52" s="1" t="s">
        <v>15</v>
      </c>
      <c r="G52" s="146" t="s">
        <v>169</v>
      </c>
      <c r="H52" s="144" t="s">
        <v>634</v>
      </c>
      <c r="I52" s="11" t="s">
        <v>143</v>
      </c>
      <c r="J52" s="53" t="str">
        <f t="shared" si="1"/>
        <v>(1,336)[63][1]</v>
      </c>
      <c r="K52" s="60" t="str">
        <f t="shared" si="2"/>
        <v>(1,336)[63][1]</v>
      </c>
      <c r="L52" s="63">
        <f t="shared" si="0"/>
        <v>-1336</v>
      </c>
      <c r="M52" s="63">
        <f t="shared" si="3"/>
        <v>6</v>
      </c>
      <c r="N52" s="65"/>
    </row>
    <row r="53" spans="2:19" s="42" customFormat="1">
      <c r="B53" s="10" t="s">
        <v>161</v>
      </c>
      <c r="C53" s="230"/>
      <c r="D53" s="230"/>
      <c r="E53" s="230"/>
      <c r="F53" s="230"/>
      <c r="G53" s="230"/>
      <c r="H53" s="146" t="s">
        <v>542</v>
      </c>
      <c r="I53" s="11" t="s">
        <v>143</v>
      </c>
      <c r="J53" s="53" t="str">
        <f t="shared" si="1"/>
        <v>450[32]</v>
      </c>
      <c r="K53" s="60" t="str">
        <f t="shared" si="2"/>
        <v>450[32]</v>
      </c>
      <c r="L53" s="63">
        <f t="shared" si="0"/>
        <v>450</v>
      </c>
      <c r="M53" s="63">
        <f t="shared" si="3"/>
        <v>6</v>
      </c>
      <c r="N53" s="65"/>
      <c r="S53" s="108"/>
    </row>
    <row r="54" spans="2:19" s="42" customFormat="1" ht="30">
      <c r="B54" s="10" t="s">
        <v>141</v>
      </c>
      <c r="C54" s="230"/>
      <c r="D54" s="230"/>
      <c r="E54" s="230"/>
      <c r="F54" s="230"/>
      <c r="G54" s="230"/>
      <c r="H54" s="146" t="s">
        <v>635</v>
      </c>
      <c r="I54" s="11" t="s">
        <v>143</v>
      </c>
      <c r="J54" s="53" t="str">
        <f t="shared" si="1"/>
        <v>125[64]</v>
      </c>
      <c r="K54" s="60" t="str">
        <f t="shared" si="2"/>
        <v>125[64]</v>
      </c>
      <c r="L54" s="63">
        <f t="shared" si="0"/>
        <v>125</v>
      </c>
      <c r="M54" s="63">
        <f t="shared" si="3"/>
        <v>6</v>
      </c>
      <c r="N54" s="65"/>
      <c r="S54" s="108"/>
    </row>
    <row r="55" spans="2:19" s="42" customFormat="1" ht="30">
      <c r="B55" s="10" t="s">
        <v>636</v>
      </c>
      <c r="C55" s="5" t="s">
        <v>19</v>
      </c>
      <c r="D55" s="3" t="s">
        <v>38</v>
      </c>
      <c r="E55" s="3" t="s">
        <v>14</v>
      </c>
      <c r="F55" s="2" t="s">
        <v>23</v>
      </c>
      <c r="G55" s="146" t="s">
        <v>259</v>
      </c>
      <c r="H55" s="146" t="s">
        <v>637</v>
      </c>
      <c r="I55" s="11" t="s">
        <v>585</v>
      </c>
      <c r="J55" s="53" t="str">
        <f t="shared" si="1"/>
        <v>163[66]</v>
      </c>
      <c r="K55" s="60" t="str">
        <f t="shared" si="2"/>
        <v>163[66]</v>
      </c>
      <c r="L55" s="63">
        <f t="shared" si="0"/>
        <v>163</v>
      </c>
      <c r="M55" s="63">
        <f t="shared" si="3"/>
        <v>5</v>
      </c>
      <c r="N55" s="65"/>
      <c r="S55" s="108"/>
    </row>
    <row r="56" spans="2:19" s="42" customFormat="1">
      <c r="B56" s="10" t="s">
        <v>151</v>
      </c>
      <c r="C56" s="5" t="s">
        <v>19</v>
      </c>
      <c r="D56" s="1" t="s">
        <v>20</v>
      </c>
      <c r="E56" s="3" t="s">
        <v>14</v>
      </c>
      <c r="F56" s="2" t="s">
        <v>23</v>
      </c>
      <c r="G56" s="146" t="s">
        <v>190</v>
      </c>
      <c r="H56" s="146" t="s">
        <v>638</v>
      </c>
      <c r="I56" s="11" t="s">
        <v>639</v>
      </c>
      <c r="J56" s="53" t="str">
        <f t="shared" si="1"/>
        <v>118[68]</v>
      </c>
      <c r="K56" s="60" t="str">
        <f t="shared" si="2"/>
        <v>118[68]</v>
      </c>
      <c r="L56" s="63">
        <f t="shared" si="0"/>
        <v>118</v>
      </c>
      <c r="M56" s="63">
        <f t="shared" si="3"/>
        <v>5</v>
      </c>
      <c r="N56" s="65"/>
      <c r="S56" s="108"/>
    </row>
    <row r="57" spans="2:19" s="42" customFormat="1">
      <c r="B57" s="10" t="s">
        <v>183</v>
      </c>
      <c r="C57" s="2" t="s">
        <v>173</v>
      </c>
      <c r="D57" s="3" t="s">
        <v>38</v>
      </c>
      <c r="E57" s="2"/>
      <c r="F57" s="2" t="s">
        <v>23</v>
      </c>
      <c r="G57" s="146" t="s">
        <v>302</v>
      </c>
      <c r="H57" s="146" t="s">
        <v>640</v>
      </c>
      <c r="I57" s="11" t="s">
        <v>641</v>
      </c>
      <c r="J57" s="53" t="str">
        <f t="shared" si="1"/>
        <v>18,487[69]</v>
      </c>
      <c r="K57" s="60" t="str">
        <f t="shared" si="2"/>
        <v>18,487[69]</v>
      </c>
      <c r="L57" s="63">
        <f t="shared" si="0"/>
        <v>18487</v>
      </c>
      <c r="M57" s="63">
        <f t="shared" si="3"/>
        <v>4</v>
      </c>
      <c r="N57" s="65"/>
    </row>
    <row r="58" spans="2:19" s="42" customFormat="1">
      <c r="B58" s="10" t="s">
        <v>189</v>
      </c>
      <c r="C58" s="2" t="s">
        <v>173</v>
      </c>
      <c r="D58" s="2" t="s">
        <v>13</v>
      </c>
      <c r="E58" s="3" t="s">
        <v>14</v>
      </c>
      <c r="F58" s="2" t="s">
        <v>23</v>
      </c>
      <c r="G58" s="146" t="s">
        <v>447</v>
      </c>
      <c r="H58" s="146" t="s">
        <v>448</v>
      </c>
      <c r="I58" s="11" t="s">
        <v>642</v>
      </c>
      <c r="J58" s="53" t="str">
        <f t="shared" si="1"/>
        <v>(8,597) [72]</v>
      </c>
      <c r="K58" s="60" t="str">
        <f t="shared" si="2"/>
        <v>(8,597) [72]</v>
      </c>
      <c r="L58" s="63">
        <f t="shared" si="0"/>
        <v>-8597</v>
      </c>
      <c r="M58" s="63">
        <f t="shared" si="3"/>
        <v>4</v>
      </c>
      <c r="N58" s="65"/>
      <c r="S58" s="108"/>
    </row>
    <row r="59" spans="2:19" s="42" customFormat="1">
      <c r="B59" s="10" t="s">
        <v>153</v>
      </c>
      <c r="C59" s="1" t="s">
        <v>12</v>
      </c>
      <c r="D59" s="144"/>
      <c r="E59" s="144"/>
      <c r="F59" s="144"/>
      <c r="G59" s="146" t="s">
        <v>368</v>
      </c>
      <c r="H59" s="146" t="s">
        <v>643</v>
      </c>
      <c r="I59" s="11" t="s">
        <v>145</v>
      </c>
      <c r="J59" s="53" t="str">
        <f t="shared" si="1"/>
        <v>2,664[75]</v>
      </c>
      <c r="K59" s="60" t="str">
        <f t="shared" si="2"/>
        <v>2,664[75]</v>
      </c>
      <c r="L59" s="63">
        <f t="shared" si="0"/>
        <v>2664</v>
      </c>
      <c r="M59" s="63">
        <f t="shared" si="3"/>
        <v>4</v>
      </c>
      <c r="N59" s="65"/>
      <c r="S59" s="108"/>
    </row>
    <row r="60" spans="2:19" s="42" customFormat="1" ht="15.75">
      <c r="B60" s="12" t="s">
        <v>144</v>
      </c>
      <c r="C60" s="3" t="s">
        <v>76</v>
      </c>
      <c r="D60" s="3" t="s">
        <v>38</v>
      </c>
      <c r="E60" s="2"/>
      <c r="F60" s="2" t="s">
        <v>23</v>
      </c>
      <c r="G60" s="146" t="s">
        <v>302</v>
      </c>
      <c r="H60" s="146" t="s">
        <v>342</v>
      </c>
      <c r="I60" s="11" t="s">
        <v>145</v>
      </c>
      <c r="J60" s="53" t="str">
        <f t="shared" si="1"/>
        <v>(1,473)[30]</v>
      </c>
      <c r="K60" s="60" t="str">
        <f t="shared" si="2"/>
        <v>(1,473)[30]</v>
      </c>
      <c r="L60" s="63">
        <f t="shared" si="0"/>
        <v>-1473</v>
      </c>
      <c r="M60" s="63">
        <f t="shared" si="3"/>
        <v>4</v>
      </c>
      <c r="N60" s="65"/>
    </row>
    <row r="61" spans="2:19" s="42" customFormat="1">
      <c r="B61" s="10" t="s">
        <v>168</v>
      </c>
      <c r="C61" s="5" t="s">
        <v>19</v>
      </c>
      <c r="D61" s="1" t="s">
        <v>20</v>
      </c>
      <c r="E61" s="1" t="s">
        <v>30</v>
      </c>
      <c r="F61" s="1" t="s">
        <v>15</v>
      </c>
      <c r="G61" s="146" t="s">
        <v>302</v>
      </c>
      <c r="H61" s="146" t="s">
        <v>345</v>
      </c>
      <c r="I61" s="11" t="s">
        <v>145</v>
      </c>
      <c r="J61" s="53" t="str">
        <f t="shared" si="1"/>
        <v>(1,173)[30]</v>
      </c>
      <c r="K61" s="60" t="str">
        <f t="shared" si="2"/>
        <v>(1,173)[30]</v>
      </c>
      <c r="L61" s="63">
        <f t="shared" si="0"/>
        <v>-1173</v>
      </c>
      <c r="M61" s="63">
        <f t="shared" si="3"/>
        <v>4</v>
      </c>
      <c r="N61" s="65"/>
      <c r="S61" s="108"/>
    </row>
    <row r="62" spans="2:19" s="42" customFormat="1">
      <c r="B62" s="10" t="s">
        <v>147</v>
      </c>
      <c r="C62" s="1" t="s">
        <v>12</v>
      </c>
      <c r="D62" s="3" t="s">
        <v>38</v>
      </c>
      <c r="E62" s="3" t="s">
        <v>14</v>
      </c>
      <c r="F62" s="2" t="s">
        <v>23</v>
      </c>
      <c r="G62" s="146" t="s">
        <v>573</v>
      </c>
      <c r="H62" s="146" t="s">
        <v>644</v>
      </c>
      <c r="I62" s="11" t="s">
        <v>145</v>
      </c>
      <c r="J62" s="53" t="str">
        <f t="shared" si="1"/>
        <v>680[77]</v>
      </c>
      <c r="K62" s="60" t="str">
        <f t="shared" si="2"/>
        <v>680[77]</v>
      </c>
      <c r="L62" s="63">
        <f t="shared" si="0"/>
        <v>680</v>
      </c>
      <c r="M62" s="63">
        <f t="shared" si="3"/>
        <v>4</v>
      </c>
      <c r="N62" s="65"/>
    </row>
    <row r="63" spans="2:19" s="42" customFormat="1">
      <c r="B63" s="10" t="s">
        <v>172</v>
      </c>
      <c r="C63" s="2" t="s">
        <v>173</v>
      </c>
      <c r="D63" s="3" t="s">
        <v>38</v>
      </c>
      <c r="E63" s="2"/>
      <c r="F63" s="2" t="s">
        <v>23</v>
      </c>
      <c r="G63" s="146" t="s">
        <v>502</v>
      </c>
      <c r="H63" s="146" t="s">
        <v>645</v>
      </c>
      <c r="I63" s="11" t="s">
        <v>646</v>
      </c>
      <c r="J63" s="53" t="str">
        <f t="shared" si="1"/>
        <v>283[79]</v>
      </c>
      <c r="K63" s="60" t="str">
        <f t="shared" si="2"/>
        <v>283[79]</v>
      </c>
      <c r="L63" s="63">
        <f t="shared" si="0"/>
        <v>283</v>
      </c>
      <c r="M63" s="63">
        <f t="shared" si="3"/>
        <v>4</v>
      </c>
      <c r="N63" s="65"/>
    </row>
    <row r="64" spans="2:19" s="42" customFormat="1">
      <c r="B64" s="10" t="s">
        <v>647</v>
      </c>
      <c r="C64" s="1" t="s">
        <v>12</v>
      </c>
      <c r="D64" s="1" t="s">
        <v>20</v>
      </c>
      <c r="E64" s="3" t="s">
        <v>14</v>
      </c>
      <c r="F64" s="1" t="s">
        <v>15</v>
      </c>
      <c r="G64" s="146" t="s">
        <v>190</v>
      </c>
      <c r="H64" s="146" t="s">
        <v>648</v>
      </c>
      <c r="I64" s="11" t="s">
        <v>145</v>
      </c>
      <c r="J64" s="53" t="str">
        <f t="shared" si="1"/>
        <v>29[64]</v>
      </c>
      <c r="K64" s="60" t="str">
        <f t="shared" si="2"/>
        <v>29[64]</v>
      </c>
      <c r="L64" s="63">
        <f t="shared" si="0"/>
        <v>29</v>
      </c>
      <c r="M64" s="63">
        <f t="shared" si="3"/>
        <v>4</v>
      </c>
      <c r="N64" s="65"/>
      <c r="S64" s="108"/>
    </row>
    <row r="65" spans="2:19" s="42" customFormat="1">
      <c r="B65" s="10" t="s">
        <v>157</v>
      </c>
      <c r="C65" s="2" t="s">
        <v>83</v>
      </c>
      <c r="D65" s="3" t="s">
        <v>38</v>
      </c>
      <c r="E65" s="2"/>
      <c r="F65" s="144"/>
      <c r="G65" s="146" t="s">
        <v>80</v>
      </c>
      <c r="H65" s="146" t="s">
        <v>649</v>
      </c>
      <c r="I65" s="11" t="s">
        <v>156</v>
      </c>
      <c r="J65" s="53" t="str">
        <f t="shared" si="1"/>
        <v>(2,223)[80]</v>
      </c>
      <c r="K65" s="60" t="str">
        <f t="shared" si="2"/>
        <v>(2,223)[80]</v>
      </c>
      <c r="L65" s="63">
        <f t="shared" si="0"/>
        <v>-2223</v>
      </c>
      <c r="M65" s="63">
        <f t="shared" si="3"/>
        <v>3</v>
      </c>
      <c r="N65" s="65"/>
      <c r="S65" s="108"/>
    </row>
    <row r="66" spans="2:19" s="42" customFormat="1">
      <c r="B66" s="10" t="s">
        <v>166</v>
      </c>
      <c r="C66" s="230"/>
      <c r="D66" s="230"/>
      <c r="E66" s="230"/>
      <c r="F66" s="230"/>
      <c r="G66" s="230"/>
      <c r="H66" s="146" t="s">
        <v>650</v>
      </c>
      <c r="I66" s="11" t="s">
        <v>156</v>
      </c>
      <c r="J66" s="53" t="str">
        <f t="shared" si="1"/>
        <v>1,121[81]</v>
      </c>
      <c r="K66" s="60" t="str">
        <f t="shared" si="2"/>
        <v>1,121[81]</v>
      </c>
      <c r="L66" s="63">
        <f t="shared" si="0"/>
        <v>1121</v>
      </c>
      <c r="M66" s="63">
        <f t="shared" si="3"/>
        <v>3</v>
      </c>
      <c r="N66" s="65"/>
    </row>
    <row r="67" spans="2:19" s="42" customFormat="1">
      <c r="B67" s="10" t="s">
        <v>158</v>
      </c>
      <c r="C67" s="230"/>
      <c r="D67" s="230"/>
      <c r="E67" s="230"/>
      <c r="F67" s="230"/>
      <c r="G67" s="230"/>
      <c r="H67" s="146" t="s">
        <v>651</v>
      </c>
      <c r="I67" s="11" t="s">
        <v>156</v>
      </c>
      <c r="J67" s="53" t="str">
        <f t="shared" si="1"/>
        <v>550[82]</v>
      </c>
      <c r="K67" s="60" t="str">
        <f t="shared" si="2"/>
        <v>550[82]</v>
      </c>
      <c r="L67" s="63">
        <f t="shared" si="0"/>
        <v>550</v>
      </c>
      <c r="M67" s="63">
        <f t="shared" si="3"/>
        <v>3</v>
      </c>
      <c r="N67" s="65"/>
      <c r="S67" s="108"/>
    </row>
    <row r="68" spans="2:19" s="42" customFormat="1" ht="15" customHeight="1">
      <c r="B68" s="10" t="s">
        <v>160</v>
      </c>
      <c r="C68" s="5" t="s">
        <v>19</v>
      </c>
      <c r="D68" s="2" t="s">
        <v>13</v>
      </c>
      <c r="E68" s="3" t="s">
        <v>14</v>
      </c>
      <c r="F68" s="144"/>
      <c r="G68" s="146" t="s">
        <v>80</v>
      </c>
      <c r="H68" s="146" t="s">
        <v>343</v>
      </c>
      <c r="I68" s="11" t="s">
        <v>156</v>
      </c>
      <c r="J68" s="53" t="str">
        <f t="shared" si="1"/>
        <v>(305)[30]</v>
      </c>
      <c r="K68" s="60" t="str">
        <f t="shared" si="2"/>
        <v>(305)[30]</v>
      </c>
      <c r="L68" s="63">
        <f t="shared" si="0"/>
        <v>-305</v>
      </c>
      <c r="M68" s="63">
        <f t="shared" si="3"/>
        <v>3</v>
      </c>
      <c r="N68" s="65"/>
      <c r="S68" s="108"/>
    </row>
    <row r="69" spans="2:19" s="42" customFormat="1">
      <c r="B69" s="10" t="s">
        <v>355</v>
      </c>
      <c r="C69" s="5" t="s">
        <v>19</v>
      </c>
      <c r="D69" s="1" t="s">
        <v>20</v>
      </c>
      <c r="E69" s="3" t="s">
        <v>14</v>
      </c>
      <c r="F69" s="1" t="s">
        <v>15</v>
      </c>
      <c r="G69" s="146" t="s">
        <v>652</v>
      </c>
      <c r="H69" s="146" t="s">
        <v>653</v>
      </c>
      <c r="I69" s="11" t="s">
        <v>654</v>
      </c>
      <c r="J69" s="53" t="str">
        <f t="shared" si="1"/>
        <v>147[84]</v>
      </c>
      <c r="K69" s="60" t="str">
        <f t="shared" si="2"/>
        <v>147[84]</v>
      </c>
      <c r="L69" s="63">
        <f t="shared" si="0"/>
        <v>147</v>
      </c>
      <c r="M69" s="63">
        <f t="shared" si="3"/>
        <v>3</v>
      </c>
      <c r="N69" s="65"/>
      <c r="S69" s="108"/>
    </row>
    <row r="70" spans="2:19" s="42" customFormat="1">
      <c r="B70" s="10" t="s">
        <v>291</v>
      </c>
      <c r="C70" s="1" t="s">
        <v>12</v>
      </c>
      <c r="D70" s="1" t="s">
        <v>20</v>
      </c>
      <c r="E70" s="3" t="s">
        <v>14</v>
      </c>
      <c r="F70" s="144"/>
      <c r="G70" s="146" t="s">
        <v>225</v>
      </c>
      <c r="H70" s="146" t="s">
        <v>655</v>
      </c>
      <c r="I70" s="11" t="s">
        <v>156</v>
      </c>
      <c r="J70" s="53" t="str">
        <f t="shared" si="1"/>
        <v>120[85]</v>
      </c>
      <c r="K70" s="60" t="str">
        <f t="shared" si="2"/>
        <v>120[85]</v>
      </c>
      <c r="L70" s="63">
        <f t="shared" si="0"/>
        <v>120</v>
      </c>
      <c r="M70" s="63">
        <f t="shared" si="3"/>
        <v>3</v>
      </c>
      <c r="N70" s="65"/>
      <c r="S70" s="108"/>
    </row>
    <row r="71" spans="2:19" s="42" customFormat="1" ht="30">
      <c r="B71" s="10" t="s">
        <v>473</v>
      </c>
      <c r="C71" s="230"/>
      <c r="D71" s="230"/>
      <c r="E71" s="230"/>
      <c r="F71" s="230"/>
      <c r="G71" s="230"/>
      <c r="H71" s="146" t="s">
        <v>656</v>
      </c>
      <c r="I71" s="11" t="s">
        <v>657</v>
      </c>
      <c r="J71" s="53" t="str">
        <f t="shared" si="1"/>
        <v>26,348[86]</v>
      </c>
      <c r="K71" s="60" t="str">
        <f t="shared" si="2"/>
        <v>26,348[86]</v>
      </c>
      <c r="L71" s="63">
        <f t="shared" ref="L71:L95" si="4">IFERROR(VALUE(LEFT(K71,FIND("[",K71,1)-1)),VALUE(K71))</f>
        <v>26348</v>
      </c>
      <c r="M71" s="63">
        <f t="shared" si="3"/>
        <v>2</v>
      </c>
      <c r="N71" s="65"/>
      <c r="S71" s="108"/>
    </row>
    <row r="72" spans="2:19" s="42" customFormat="1">
      <c r="B72" s="10" t="s">
        <v>346</v>
      </c>
      <c r="C72" s="2" t="s">
        <v>173</v>
      </c>
      <c r="D72" s="3" t="s">
        <v>38</v>
      </c>
      <c r="E72" s="2"/>
      <c r="F72" s="2" t="s">
        <v>23</v>
      </c>
      <c r="G72" s="146" t="s">
        <v>658</v>
      </c>
      <c r="H72" s="146" t="s">
        <v>659</v>
      </c>
      <c r="I72" s="11" t="s">
        <v>165</v>
      </c>
      <c r="J72" s="53" t="str">
        <f t="shared" si="1"/>
        <v>22,399[88]</v>
      </c>
      <c r="K72" s="60" t="str">
        <f t="shared" si="2"/>
        <v>22,399[88]</v>
      </c>
      <c r="L72" s="63">
        <f t="shared" si="4"/>
        <v>22399</v>
      </c>
      <c r="M72" s="63">
        <f t="shared" si="3"/>
        <v>2</v>
      </c>
      <c r="N72" s="65"/>
      <c r="S72" s="108"/>
    </row>
    <row r="73" spans="2:19" s="42" customFormat="1">
      <c r="B73" s="10" t="s">
        <v>163</v>
      </c>
      <c r="C73" s="3" t="s">
        <v>76</v>
      </c>
      <c r="D73" s="2" t="s">
        <v>13</v>
      </c>
      <c r="E73" s="3" t="s">
        <v>14</v>
      </c>
      <c r="F73" s="2" t="s">
        <v>23</v>
      </c>
      <c r="G73" s="146" t="s">
        <v>447</v>
      </c>
      <c r="H73" s="146" t="s">
        <v>344</v>
      </c>
      <c r="I73" s="11" t="s">
        <v>165</v>
      </c>
      <c r="J73" s="53" t="str">
        <f t="shared" ref="J73:J95" si="5">TEXT(H73,"0,0")</f>
        <v>(1,381)[30]</v>
      </c>
      <c r="K73" s="60" t="str">
        <f t="shared" ref="K73:K95" si="6">SUBSTITUTE(J73,"+","")</f>
        <v>(1,381)[30]</v>
      </c>
      <c r="L73" s="63">
        <f t="shared" si="4"/>
        <v>-1381</v>
      </c>
      <c r="M73" s="63">
        <f t="shared" si="3"/>
        <v>2</v>
      </c>
      <c r="N73" s="65"/>
    </row>
    <row r="74" spans="2:19" s="42" customFormat="1">
      <c r="B74" s="10" t="s">
        <v>170</v>
      </c>
      <c r="C74" s="230"/>
      <c r="D74" s="230"/>
      <c r="E74" s="230"/>
      <c r="F74" s="230"/>
      <c r="G74" s="230"/>
      <c r="H74" s="146" t="s">
        <v>365</v>
      </c>
      <c r="I74" s="11" t="s">
        <v>165</v>
      </c>
      <c r="J74" s="53" t="str">
        <f t="shared" si="5"/>
        <v>761[32]</v>
      </c>
      <c r="K74" s="60" t="str">
        <f t="shared" si="6"/>
        <v>761[32]</v>
      </c>
      <c r="L74" s="63">
        <f t="shared" si="4"/>
        <v>761</v>
      </c>
      <c r="M74" s="63">
        <f t="shared" ref="M74:M95" si="7">IFERROR(VALUE(LEFT(I74,FIND("[",I74,1)-1)),VALUE(I74))</f>
        <v>2</v>
      </c>
      <c r="N74" s="65"/>
      <c r="S74" s="108"/>
    </row>
    <row r="75" spans="2:19" s="42" customFormat="1">
      <c r="B75" s="10" t="s">
        <v>198</v>
      </c>
      <c r="C75" s="230"/>
      <c r="D75" s="230"/>
      <c r="E75" s="230"/>
      <c r="F75" s="230"/>
      <c r="G75" s="230"/>
      <c r="H75" s="146" t="s">
        <v>660</v>
      </c>
      <c r="I75" s="11" t="s">
        <v>165</v>
      </c>
      <c r="J75" s="53" t="str">
        <f t="shared" si="5"/>
        <v>423[32]</v>
      </c>
      <c r="K75" s="60" t="str">
        <f t="shared" si="6"/>
        <v>423[32]</v>
      </c>
      <c r="L75" s="63">
        <f t="shared" si="4"/>
        <v>423</v>
      </c>
      <c r="M75" s="63">
        <f t="shared" si="7"/>
        <v>2</v>
      </c>
      <c r="N75" s="65"/>
      <c r="S75" s="108"/>
    </row>
    <row r="76" spans="2:19" s="42" customFormat="1">
      <c r="B76" s="10" t="s">
        <v>174</v>
      </c>
      <c r="C76" s="230"/>
      <c r="D76" s="230"/>
      <c r="E76" s="230"/>
      <c r="F76" s="230"/>
      <c r="G76" s="230"/>
      <c r="H76" s="146" t="s">
        <v>661</v>
      </c>
      <c r="I76" s="11" t="s">
        <v>165</v>
      </c>
      <c r="J76" s="53" t="str">
        <f t="shared" si="5"/>
        <v>138[89]</v>
      </c>
      <c r="K76" s="60" t="str">
        <f t="shared" si="6"/>
        <v>138[89]</v>
      </c>
      <c r="L76" s="63">
        <f t="shared" si="4"/>
        <v>138</v>
      </c>
      <c r="M76" s="63">
        <f t="shared" si="7"/>
        <v>2</v>
      </c>
      <c r="N76" s="65"/>
      <c r="S76" s="108"/>
    </row>
    <row r="77" spans="2:19" s="42" customFormat="1">
      <c r="B77" s="10" t="s">
        <v>176</v>
      </c>
      <c r="C77" s="230"/>
      <c r="D77" s="230"/>
      <c r="E77" s="230"/>
      <c r="F77" s="230"/>
      <c r="G77" s="230"/>
      <c r="H77" s="146" t="s">
        <v>662</v>
      </c>
      <c r="I77" s="11" t="s">
        <v>165</v>
      </c>
      <c r="J77" s="53" t="str">
        <f t="shared" si="5"/>
        <v>67[90]</v>
      </c>
      <c r="K77" s="60" t="str">
        <f t="shared" si="6"/>
        <v>67[90]</v>
      </c>
      <c r="L77" s="63">
        <f t="shared" si="4"/>
        <v>67</v>
      </c>
      <c r="M77" s="63">
        <f t="shared" si="7"/>
        <v>2</v>
      </c>
      <c r="N77" s="65"/>
      <c r="S77" s="108"/>
    </row>
    <row r="78" spans="2:19" s="42" customFormat="1">
      <c r="B78" s="10" t="s">
        <v>179</v>
      </c>
      <c r="C78" s="230"/>
      <c r="D78" s="230"/>
      <c r="E78" s="230"/>
      <c r="F78" s="230"/>
      <c r="G78" s="230"/>
      <c r="H78" s="146" t="s">
        <v>663</v>
      </c>
      <c r="I78" s="11" t="s">
        <v>165</v>
      </c>
      <c r="J78" s="53" t="str">
        <f t="shared" si="5"/>
        <v>63[91]</v>
      </c>
      <c r="K78" s="60" t="str">
        <f t="shared" si="6"/>
        <v>63[91]</v>
      </c>
      <c r="L78" s="63">
        <f t="shared" si="4"/>
        <v>63</v>
      </c>
      <c r="M78" s="63">
        <f t="shared" si="7"/>
        <v>2</v>
      </c>
      <c r="N78" s="65"/>
      <c r="S78" s="108"/>
    </row>
    <row r="79" spans="2:19" s="42" customFormat="1">
      <c r="B79" s="10" t="s">
        <v>181</v>
      </c>
      <c r="C79" s="230"/>
      <c r="D79" s="230"/>
      <c r="E79" s="230"/>
      <c r="F79" s="230"/>
      <c r="G79" s="230"/>
      <c r="H79" s="146" t="s">
        <v>558</v>
      </c>
      <c r="I79" s="11" t="s">
        <v>165</v>
      </c>
      <c r="J79" s="53" t="str">
        <f t="shared" si="5"/>
        <v>48[32]</v>
      </c>
      <c r="K79" s="60" t="str">
        <f t="shared" si="6"/>
        <v>48[32]</v>
      </c>
      <c r="L79" s="63">
        <f t="shared" si="4"/>
        <v>48</v>
      </c>
      <c r="M79" s="63">
        <f t="shared" si="7"/>
        <v>2</v>
      </c>
      <c r="N79" s="65"/>
      <c r="S79" s="108"/>
    </row>
    <row r="80" spans="2:19" s="42" customFormat="1">
      <c r="B80" s="10" t="s">
        <v>186</v>
      </c>
      <c r="C80" s="230"/>
      <c r="D80" s="230"/>
      <c r="E80" s="230"/>
      <c r="F80" s="230"/>
      <c r="G80" s="230"/>
      <c r="H80" s="146" t="s">
        <v>258</v>
      </c>
      <c r="I80" s="11" t="s">
        <v>188</v>
      </c>
      <c r="J80" s="53" t="str">
        <f t="shared" si="5"/>
        <v>2,625[38]</v>
      </c>
      <c r="K80" s="60" t="str">
        <f t="shared" si="6"/>
        <v>2,625[38]</v>
      </c>
      <c r="L80" s="63">
        <f t="shared" si="4"/>
        <v>2625</v>
      </c>
      <c r="M80" s="63">
        <f t="shared" si="7"/>
        <v>1</v>
      </c>
      <c r="N80" s="65"/>
      <c r="S80" s="108"/>
    </row>
    <row r="81" spans="2:19" s="42" customFormat="1">
      <c r="B81" s="10" t="s">
        <v>664</v>
      </c>
      <c r="C81" s="230"/>
      <c r="D81" s="230"/>
      <c r="E81" s="230"/>
      <c r="F81" s="230"/>
      <c r="G81" s="230"/>
      <c r="H81" s="146" t="s">
        <v>665</v>
      </c>
      <c r="I81" s="11" t="s">
        <v>188</v>
      </c>
      <c r="J81" s="53" t="str">
        <f t="shared" si="5"/>
        <v>1,032[92]</v>
      </c>
      <c r="K81" s="60" t="str">
        <f t="shared" si="6"/>
        <v>1,032[92]</v>
      </c>
      <c r="L81" s="63">
        <f t="shared" si="4"/>
        <v>1032</v>
      </c>
      <c r="M81" s="63">
        <f t="shared" si="7"/>
        <v>1</v>
      </c>
      <c r="N81" s="65"/>
      <c r="S81" s="108"/>
    </row>
    <row r="82" spans="2:19" s="42" customFormat="1">
      <c r="B82" s="10" t="s">
        <v>191</v>
      </c>
      <c r="C82" s="5" t="s">
        <v>19</v>
      </c>
      <c r="D82" s="2" t="s">
        <v>13</v>
      </c>
      <c r="E82" s="3" t="s">
        <v>14</v>
      </c>
      <c r="F82" s="1" t="s">
        <v>15</v>
      </c>
      <c r="G82" s="146" t="s">
        <v>225</v>
      </c>
      <c r="H82" s="146" t="s">
        <v>666</v>
      </c>
      <c r="I82" s="11" t="s">
        <v>188</v>
      </c>
      <c r="J82" s="53" t="str">
        <f t="shared" si="5"/>
        <v>971[93]</v>
      </c>
      <c r="K82" s="60" t="str">
        <f t="shared" si="6"/>
        <v>971[93]</v>
      </c>
      <c r="L82" s="63">
        <f t="shared" si="4"/>
        <v>971</v>
      </c>
      <c r="M82" s="63">
        <f t="shared" si="7"/>
        <v>1</v>
      </c>
      <c r="N82" s="65"/>
      <c r="S82" s="108"/>
    </row>
    <row r="83" spans="2:19" s="42" customFormat="1" ht="30">
      <c r="B83" s="10" t="s">
        <v>200</v>
      </c>
      <c r="C83" s="230"/>
      <c r="D83" s="230"/>
      <c r="E83" s="230"/>
      <c r="F83" s="230"/>
      <c r="G83" s="230"/>
      <c r="H83" s="146" t="s">
        <v>667</v>
      </c>
      <c r="I83" s="11" t="s">
        <v>188</v>
      </c>
      <c r="J83" s="53" t="str">
        <f t="shared" si="5"/>
        <v>337[32]</v>
      </c>
      <c r="K83" s="60" t="str">
        <f t="shared" si="6"/>
        <v>337[32]</v>
      </c>
      <c r="L83" s="63">
        <f t="shared" si="4"/>
        <v>337</v>
      </c>
      <c r="M83" s="63">
        <f t="shared" si="7"/>
        <v>1</v>
      </c>
      <c r="N83" s="65"/>
      <c r="S83" s="108"/>
    </row>
    <row r="84" spans="2:19" s="42" customFormat="1">
      <c r="B84" s="10" t="s">
        <v>194</v>
      </c>
      <c r="C84" s="2" t="s">
        <v>173</v>
      </c>
      <c r="D84" s="1" t="s">
        <v>20</v>
      </c>
      <c r="E84" s="2"/>
      <c r="F84" s="2" t="s">
        <v>23</v>
      </c>
      <c r="G84" s="146" t="s">
        <v>302</v>
      </c>
      <c r="H84" s="146" t="s">
        <v>347</v>
      </c>
      <c r="I84" s="11" t="s">
        <v>188</v>
      </c>
      <c r="J84" s="53" t="str">
        <f t="shared" si="5"/>
        <v>333[30]</v>
      </c>
      <c r="K84" s="60" t="str">
        <f t="shared" si="6"/>
        <v>333[30]</v>
      </c>
      <c r="L84" s="63">
        <f t="shared" si="4"/>
        <v>333</v>
      </c>
      <c r="M84" s="63">
        <f t="shared" si="7"/>
        <v>1</v>
      </c>
      <c r="N84" s="65"/>
      <c r="S84" s="108"/>
    </row>
    <row r="85" spans="2:19" s="42" customFormat="1">
      <c r="B85" s="10" t="s">
        <v>196</v>
      </c>
      <c r="C85" s="230"/>
      <c r="D85" s="230"/>
      <c r="E85" s="230"/>
      <c r="F85" s="230"/>
      <c r="G85" s="230"/>
      <c r="H85" s="146" t="s">
        <v>668</v>
      </c>
      <c r="I85" s="11" t="s">
        <v>188</v>
      </c>
      <c r="J85" s="53" t="str">
        <f t="shared" si="5"/>
        <v>242[94]</v>
      </c>
      <c r="K85" s="60" t="str">
        <f t="shared" si="6"/>
        <v>242[94]</v>
      </c>
      <c r="L85" s="63">
        <f t="shared" si="4"/>
        <v>242</v>
      </c>
      <c r="M85" s="63">
        <f t="shared" si="7"/>
        <v>1</v>
      </c>
      <c r="N85" s="65"/>
      <c r="S85" s="108"/>
    </row>
    <row r="86" spans="2:19" s="42" customFormat="1">
      <c r="B86" s="10" t="s">
        <v>588</v>
      </c>
      <c r="C86" s="230"/>
      <c r="D86" s="230"/>
      <c r="E86" s="230"/>
      <c r="F86" s="230"/>
      <c r="G86" s="230"/>
      <c r="H86" s="146" t="s">
        <v>669</v>
      </c>
      <c r="I86" s="11" t="s">
        <v>188</v>
      </c>
      <c r="J86" s="53" t="str">
        <f t="shared" si="5"/>
        <v>174[60]</v>
      </c>
      <c r="K86" s="60" t="str">
        <f t="shared" si="6"/>
        <v>174[60]</v>
      </c>
      <c r="L86" s="63">
        <f t="shared" si="4"/>
        <v>174</v>
      </c>
      <c r="M86" s="63">
        <f t="shared" si="7"/>
        <v>1</v>
      </c>
      <c r="N86" s="65"/>
      <c r="S86" s="108"/>
    </row>
    <row r="87" spans="2:19" s="42" customFormat="1">
      <c r="B87" s="10" t="s">
        <v>202</v>
      </c>
      <c r="C87" s="230"/>
      <c r="D87" s="230"/>
      <c r="E87" s="230"/>
      <c r="F87" s="230"/>
      <c r="G87" s="230"/>
      <c r="H87" s="146" t="s">
        <v>670</v>
      </c>
      <c r="I87" s="11" t="s">
        <v>188</v>
      </c>
      <c r="J87" s="53" t="str">
        <f t="shared" si="5"/>
        <v>109[89]</v>
      </c>
      <c r="K87" s="60" t="str">
        <f t="shared" si="6"/>
        <v>109[89]</v>
      </c>
      <c r="L87" s="63">
        <f t="shared" si="4"/>
        <v>109</v>
      </c>
      <c r="M87" s="63">
        <f t="shared" si="7"/>
        <v>1</v>
      </c>
      <c r="N87" s="65"/>
      <c r="S87" s="108"/>
    </row>
    <row r="88" spans="2:19" s="42" customFormat="1" ht="15" customHeight="1">
      <c r="B88" s="10" t="s">
        <v>204</v>
      </c>
      <c r="C88" s="230"/>
      <c r="D88" s="230"/>
      <c r="E88" s="230"/>
      <c r="F88" s="230"/>
      <c r="G88" s="230"/>
      <c r="H88" s="146" t="s">
        <v>671</v>
      </c>
      <c r="I88" s="11" t="s">
        <v>188</v>
      </c>
      <c r="J88" s="53" t="str">
        <f t="shared" si="5"/>
        <v>104[21]</v>
      </c>
      <c r="K88" s="60" t="str">
        <f t="shared" si="6"/>
        <v>104[21]</v>
      </c>
      <c r="L88" s="63">
        <f t="shared" si="4"/>
        <v>104</v>
      </c>
      <c r="M88" s="63">
        <f t="shared" si="7"/>
        <v>1</v>
      </c>
      <c r="N88" s="65"/>
      <c r="S88" s="108"/>
    </row>
    <row r="89" spans="2:19" ht="15" customHeight="1">
      <c r="B89" s="10" t="s">
        <v>207</v>
      </c>
      <c r="C89" s="230"/>
      <c r="D89" s="230"/>
      <c r="E89" s="230"/>
      <c r="F89" s="230"/>
      <c r="G89" s="230"/>
      <c r="H89" s="146" t="s">
        <v>672</v>
      </c>
      <c r="I89" s="11" t="s">
        <v>188</v>
      </c>
      <c r="J89" s="99" t="str">
        <f t="shared" si="5"/>
        <v>103[89]</v>
      </c>
      <c r="K89" s="100" t="str">
        <f t="shared" si="6"/>
        <v>103[89]</v>
      </c>
      <c r="L89" s="101">
        <f t="shared" si="4"/>
        <v>103</v>
      </c>
      <c r="M89" s="63">
        <f t="shared" si="7"/>
        <v>1</v>
      </c>
      <c r="N89" s="66"/>
    </row>
    <row r="90" spans="2:19" ht="15" customHeight="1">
      <c r="B90" s="10" t="s">
        <v>213</v>
      </c>
      <c r="C90" s="230"/>
      <c r="D90" s="230"/>
      <c r="E90" s="230"/>
      <c r="F90" s="230"/>
      <c r="G90" s="230"/>
      <c r="H90" s="146" t="s">
        <v>673</v>
      </c>
      <c r="I90" s="11" t="s">
        <v>188</v>
      </c>
      <c r="J90" s="102" t="str">
        <f t="shared" si="5"/>
        <v>84[95]</v>
      </c>
      <c r="K90" s="60" t="str">
        <f t="shared" si="6"/>
        <v>84[95]</v>
      </c>
      <c r="L90" s="63">
        <f t="shared" si="4"/>
        <v>84</v>
      </c>
      <c r="M90" s="63">
        <f t="shared" si="7"/>
        <v>1</v>
      </c>
      <c r="N90" s="66"/>
    </row>
    <row r="91" spans="2:19" ht="15" customHeight="1">
      <c r="B91" s="10" t="s">
        <v>356</v>
      </c>
      <c r="C91" s="2" t="s">
        <v>83</v>
      </c>
      <c r="D91" s="2" t="s">
        <v>13</v>
      </c>
      <c r="E91" s="2"/>
      <c r="F91" s="144"/>
      <c r="G91" s="146" t="s">
        <v>302</v>
      </c>
      <c r="H91" s="146" t="s">
        <v>674</v>
      </c>
      <c r="I91" s="11" t="s">
        <v>188</v>
      </c>
      <c r="J91" s="102" t="str">
        <f t="shared" si="5"/>
        <v>78[96]</v>
      </c>
      <c r="K91" s="60" t="str">
        <f t="shared" si="6"/>
        <v>78[96]</v>
      </c>
      <c r="L91" s="63">
        <f t="shared" si="4"/>
        <v>78</v>
      </c>
      <c r="M91" s="63">
        <f t="shared" si="7"/>
        <v>1</v>
      </c>
    </row>
    <row r="92" spans="2:19" ht="15" customHeight="1">
      <c r="B92" s="10" t="s">
        <v>209</v>
      </c>
      <c r="C92" s="230"/>
      <c r="D92" s="230"/>
      <c r="E92" s="230"/>
      <c r="F92" s="230"/>
      <c r="G92" s="230"/>
      <c r="H92" s="146" t="s">
        <v>675</v>
      </c>
      <c r="I92" s="11" t="s">
        <v>188</v>
      </c>
      <c r="J92" s="102" t="str">
        <f t="shared" si="5"/>
        <v>69[60]</v>
      </c>
      <c r="K92" s="60" t="str">
        <f t="shared" si="6"/>
        <v>69[60]</v>
      </c>
      <c r="L92" s="63">
        <f t="shared" si="4"/>
        <v>69</v>
      </c>
      <c r="M92" s="63">
        <f t="shared" si="7"/>
        <v>1</v>
      </c>
      <c r="S92" s="16"/>
    </row>
    <row r="93" spans="2:19" ht="15" customHeight="1">
      <c r="B93" s="10" t="s">
        <v>211</v>
      </c>
      <c r="C93" s="230"/>
      <c r="D93" s="230"/>
      <c r="E93" s="230"/>
      <c r="F93" s="230"/>
      <c r="G93" s="230"/>
      <c r="H93" s="146" t="s">
        <v>676</v>
      </c>
      <c r="I93" s="11" t="s">
        <v>188</v>
      </c>
      <c r="J93" s="102" t="str">
        <f t="shared" si="5"/>
        <v>20[89]</v>
      </c>
      <c r="K93" s="60" t="str">
        <f t="shared" si="6"/>
        <v>20[89]</v>
      </c>
      <c r="L93" s="63">
        <f t="shared" si="4"/>
        <v>20</v>
      </c>
      <c r="M93" s="63">
        <f t="shared" si="7"/>
        <v>1</v>
      </c>
      <c r="S93" s="16"/>
    </row>
    <row r="94" spans="2:19">
      <c r="B94" s="10" t="s">
        <v>215</v>
      </c>
      <c r="C94" s="230"/>
      <c r="D94" s="230"/>
      <c r="E94" s="230"/>
      <c r="F94" s="230"/>
      <c r="G94" s="230"/>
      <c r="H94" s="146" t="s">
        <v>677</v>
      </c>
      <c r="I94" s="11" t="s">
        <v>188</v>
      </c>
      <c r="J94" s="102" t="str">
        <f t="shared" si="5"/>
        <v>14[60]</v>
      </c>
      <c r="K94" s="60" t="str">
        <f t="shared" si="6"/>
        <v>14[60]</v>
      </c>
      <c r="L94" s="63">
        <f t="shared" si="4"/>
        <v>14</v>
      </c>
      <c r="M94" s="63">
        <f t="shared" si="7"/>
        <v>1</v>
      </c>
      <c r="S94" s="16"/>
    </row>
    <row r="95" spans="2:19" ht="30.75" thickBot="1">
      <c r="B95" s="10" t="s">
        <v>217</v>
      </c>
      <c r="C95" s="2" t="s">
        <v>83</v>
      </c>
      <c r="D95" s="3" t="s">
        <v>38</v>
      </c>
      <c r="E95" s="3" t="s">
        <v>14</v>
      </c>
      <c r="F95" s="2" t="s">
        <v>23</v>
      </c>
      <c r="G95" s="146" t="s">
        <v>16</v>
      </c>
      <c r="H95" s="146" t="s">
        <v>348</v>
      </c>
      <c r="I95" s="11" t="s">
        <v>188</v>
      </c>
      <c r="J95" s="102" t="str">
        <f t="shared" si="5"/>
        <v>6[15]</v>
      </c>
      <c r="K95" s="60" t="str">
        <f t="shared" si="6"/>
        <v>6[15]</v>
      </c>
      <c r="L95" s="64">
        <f t="shared" si="4"/>
        <v>6</v>
      </c>
      <c r="M95" s="64">
        <f t="shared" si="7"/>
        <v>1</v>
      </c>
      <c r="S95" s="16"/>
    </row>
    <row r="96" spans="2:19">
      <c r="B96" s="10" t="s">
        <v>219</v>
      </c>
      <c r="C96" s="230"/>
      <c r="D96" s="230"/>
      <c r="E96" s="230"/>
      <c r="F96" s="230"/>
      <c r="G96" s="230"/>
      <c r="H96" s="146" t="s">
        <v>678</v>
      </c>
      <c r="I96" s="11" t="s">
        <v>188</v>
      </c>
      <c r="S96" s="16"/>
    </row>
    <row r="97" spans="2:19" ht="15.75" thickBot="1">
      <c r="B97" s="14" t="s">
        <v>222</v>
      </c>
      <c r="C97" s="239"/>
      <c r="D97" s="239"/>
      <c r="E97" s="239"/>
      <c r="F97" s="239"/>
      <c r="G97" s="239"/>
      <c r="H97" s="22">
        <v>8670</v>
      </c>
      <c r="I97" s="15">
        <v>0</v>
      </c>
      <c r="S97" s="16"/>
    </row>
    <row r="98" spans="2:19">
      <c r="S98" s="16"/>
    </row>
    <row r="99" spans="2:19">
      <c r="S99" s="16"/>
    </row>
    <row r="100" spans="2:19">
      <c r="S100" s="16"/>
    </row>
    <row r="101" spans="2:19">
      <c r="S101" s="16"/>
    </row>
    <row r="109" spans="2:19">
      <c r="B109" s="10"/>
    </row>
    <row r="110" spans="2:19">
      <c r="B110" s="10"/>
    </row>
    <row r="111" spans="2:19">
      <c r="B111" s="10"/>
    </row>
    <row r="112" spans="2:19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  <row r="143" spans="2:2">
      <c r="B143" s="10"/>
    </row>
    <row r="144" spans="2:2">
      <c r="B144" s="10"/>
    </row>
    <row r="145" spans="2:2">
      <c r="B145" s="10"/>
    </row>
    <row r="146" spans="2:2">
      <c r="B146" s="10"/>
    </row>
    <row r="147" spans="2:2">
      <c r="B147" s="10"/>
    </row>
    <row r="148" spans="2:2">
      <c r="B148" s="10"/>
    </row>
    <row r="149" spans="2:2">
      <c r="B149" s="10"/>
    </row>
    <row r="150" spans="2:2">
      <c r="B150" s="12"/>
    </row>
    <row r="151" spans="2:2">
      <c r="B151" s="10"/>
    </row>
    <row r="152" spans="2:2">
      <c r="B152" s="10"/>
    </row>
    <row r="153" spans="2:2">
      <c r="B153" s="10"/>
    </row>
    <row r="154" spans="2:2">
      <c r="B154" s="10"/>
    </row>
    <row r="155" spans="2:2">
      <c r="B155" s="10"/>
    </row>
    <row r="156" spans="2:2">
      <c r="B156" s="10"/>
    </row>
    <row r="157" spans="2:2">
      <c r="B157" s="10"/>
    </row>
    <row r="158" spans="2:2">
      <c r="B158" s="10"/>
    </row>
    <row r="159" spans="2:2">
      <c r="B159" s="10"/>
    </row>
    <row r="160" spans="2:2">
      <c r="B160" s="10"/>
    </row>
    <row r="161" spans="2:2">
      <c r="B161" s="10"/>
    </row>
    <row r="162" spans="2:2">
      <c r="B162" s="10"/>
    </row>
    <row r="163" spans="2:2">
      <c r="B163" s="10"/>
    </row>
    <row r="164" spans="2:2">
      <c r="B164" s="10"/>
    </row>
    <row r="165" spans="2:2">
      <c r="B165" s="10"/>
    </row>
    <row r="166" spans="2:2">
      <c r="B166" s="10"/>
    </row>
    <row r="167" spans="2:2">
      <c r="B167" s="10"/>
    </row>
    <row r="168" spans="2:2">
      <c r="B168" s="10"/>
    </row>
    <row r="169" spans="2:2">
      <c r="B169" s="10"/>
    </row>
    <row r="170" spans="2:2" ht="15.75" thickBot="1">
      <c r="B170" s="44"/>
    </row>
  </sheetData>
  <mergeCells count="45">
    <mergeCell ref="C97:G97"/>
    <mergeCell ref="C66:G66"/>
    <mergeCell ref="C67:G67"/>
    <mergeCell ref="C79:G79"/>
    <mergeCell ref="C80:G80"/>
    <mergeCell ref="C87:G87"/>
    <mergeCell ref="C92:G92"/>
    <mergeCell ref="C93:G93"/>
    <mergeCell ref="C94:G94"/>
    <mergeCell ref="C88:G88"/>
    <mergeCell ref="C89:G89"/>
    <mergeCell ref="C90:G90"/>
    <mergeCell ref="C75:G75"/>
    <mergeCell ref="C76:G76"/>
    <mergeCell ref="C96:G96"/>
    <mergeCell ref="C43:G43"/>
    <mergeCell ref="C50:G50"/>
    <mergeCell ref="C54:G54"/>
    <mergeCell ref="C85:G85"/>
    <mergeCell ref="C86:G86"/>
    <mergeCell ref="C77:G77"/>
    <mergeCell ref="C78:G78"/>
    <mergeCell ref="C81:G81"/>
    <mergeCell ref="C83:G83"/>
    <mergeCell ref="C71:G71"/>
    <mergeCell ref="C74:G74"/>
    <mergeCell ref="C49:G49"/>
    <mergeCell ref="C53:G53"/>
    <mergeCell ref="C47:G47"/>
    <mergeCell ref="C34:G34"/>
    <mergeCell ref="C36:G36"/>
    <mergeCell ref="C39:G39"/>
    <mergeCell ref="C41:G41"/>
    <mergeCell ref="C35:G35"/>
    <mergeCell ref="B1:B3"/>
    <mergeCell ref="C1:G1"/>
    <mergeCell ref="C2:G2"/>
    <mergeCell ref="C18:G18"/>
    <mergeCell ref="C30:G30"/>
    <mergeCell ref="C27:G27"/>
    <mergeCell ref="I2:I3"/>
    <mergeCell ref="C3:G3"/>
    <mergeCell ref="C5:G5"/>
    <mergeCell ref="C6:G6"/>
    <mergeCell ref="C21:G21"/>
  </mergeCells>
  <hyperlinks>
    <hyperlink ref="B7" r:id="rId1" tooltip="2009 flu pandemic in Brazil" display="http://en.wikipedia.org/wiki/2009_flu_pandemic_in_Brazil"/>
    <hyperlink ref="G7" location="cite_note-paho-w39-Okt09-1" display="cite_note-paho-w39-Okt09-1"/>
    <hyperlink ref="H7" location="cite_note-brazil-2" display="cite_note-brazil-2"/>
    <hyperlink ref="I7" location="cite_note-brazil-2" display="cite_note-brazil-2"/>
    <hyperlink ref="G8" location="cite_note-paho-w39-Okt09-1" display="cite_note-paho-w39-Okt09-1"/>
    <hyperlink ref="H8" location="cite_note-3" display="cite_note-3"/>
    <hyperlink ref="I8" location="cite_note-4" display="cite_note-4"/>
    <hyperlink ref="B9" r:id="rId2" tooltip="2009 flu pandemic in Argentina" display="http://en.wikipedia.org/wiki/2009_flu_pandemic_in_Argentina"/>
    <hyperlink ref="G9" location="cite_note-argentina_official-5" display="cite_note-argentina_official-5"/>
    <hyperlink ref="H9" location="cite_note-argentina_official-5" display="cite_note-argentina_official-5"/>
    <hyperlink ref="I9" location="cite_note-argentina_official-5" display="cite_note-argentina_official-5"/>
    <hyperlink ref="B10" r:id="rId3" tooltip="2009 flu pandemic in India" display="http://en.wikipedia.org/wiki/2009_flu_pandemic_in_India"/>
    <hyperlink ref="G10" location="cite_note-6" display="cite_note-6"/>
    <hyperlink ref="H10" location="cite_note-india-7" display="cite_note-india-7"/>
    <hyperlink ref="I10" location="cite_note-india-7" display="cite_note-india-7"/>
    <hyperlink ref="B11" r:id="rId4" tooltip="2009 flu pandemic in Mexico" display="http://en.wikipedia.org/wiki/2009_flu_pandemic_in_Mexico"/>
    <hyperlink ref="G11" location="cite_note-paho-w39-Okt09-1" display="cite_note-paho-w39-Okt09-1"/>
    <hyperlink ref="H11" location="cite_note-Mexico2-8" display="cite_note-Mexico2-8"/>
    <hyperlink ref="I11" location="cite_note-9" display="cite_note-9"/>
    <hyperlink ref="B12" r:id="rId5" tooltip="2009 flu pandemic in Australia" display="http://en.wikipedia.org/wiki/2009_flu_pandemic_in_Australia"/>
    <hyperlink ref="G12" location="cite_note-who-w37-10" display="cite_note-who-w37-10"/>
    <hyperlink ref="H12" location="cite_note-australia-11" display="cite_note-australia-11"/>
    <hyperlink ref="I12" location="cite_note-ecdc-0" display="cite_note-ecdc-0"/>
    <hyperlink ref="B13" r:id="rId6" tooltip="2009 flu pandemic in Thailand" display="http://en.wikipedia.org/wiki/2009_flu_pandemic_in_Thailand"/>
    <hyperlink ref="G13" location="cite_note-12" display="cite_note-12"/>
    <hyperlink ref="H13" location="cite_note-thailand-13" display="cite_note-thailand-13"/>
    <hyperlink ref="I13" location="cite_note-ecdc-0" display="cite_note-ecdc-0"/>
    <hyperlink ref="B14" r:id="rId7" location="Peru" tooltip="2009 flu pandemic in South America" display="http://en.wikipedia.org/wiki/2009_flu_pandemic_in_South_America - Peru"/>
    <hyperlink ref="G14" location="cite_note-paho-w39-Okt09-1" display="cite_note-paho-w39-Okt09-1"/>
    <hyperlink ref="H14" location="cite_note-paho_Oct09-14" display="cite_note-paho_Oct09-14"/>
    <hyperlink ref="I14" location="cite_note-ecdc-0" display="cite_note-ecdc-0"/>
    <hyperlink ref="B15" r:id="rId8" tooltip="2009 flu pandemic in Chile" display="http://en.wikipedia.org/wiki/2009_flu_pandemic_in_Chile"/>
    <hyperlink ref="G15" location="cite_note-Chile_Oficial-15" display="cite_note-Chile_Oficial-15"/>
    <hyperlink ref="H15" location="cite_note-chile1006-16" display="cite_note-chile1006-16"/>
    <hyperlink ref="I15" location="cite_note-chile1006-16" display="cite_note-chile1006-16"/>
    <hyperlink ref="B16" r:id="rId9" location="Colombia" tooltip="2009 flu pandemic in South America" display="http://en.wikipedia.org/wiki/2009_flu_pandemic_in_South_America - Colombia"/>
    <hyperlink ref="G16" location="cite_note-paho-w39-Okt09-1" display="cite_note-paho-w39-Okt09-1"/>
    <hyperlink ref="H16" location="cite_note-Colombia2-17" display="cite_note-Colombia2-17"/>
    <hyperlink ref="I16" location="cite_note-ecdc-0" display="cite_note-ecdc-0"/>
    <hyperlink ref="H17" location="cite_note-HPA42-20" display="cite_note-HPA42-20"/>
    <hyperlink ref="I17" location="cite_note-21" display="cite_note-21"/>
    <hyperlink ref="B18" r:id="rId10" location="South_Africa" tooltip="2009 flu pandemic in Africa" display="http://en.wikipedia.org/wiki/2009_flu_pandemic_in_Africa - South_Africa"/>
    <hyperlink ref="H18" location="cite_note-southafrica-22" display="cite_note-southafrica-22"/>
    <hyperlink ref="I18" location="cite_note-ecdc-0" display="cite_note-ecdc-0"/>
    <hyperlink ref="B19" r:id="rId11" tooltip="2009 flu pandemic in Venezuela" display="http://en.wikipedia.org/wiki/2009_flu_pandemic_in_Venezuela"/>
    <hyperlink ref="G19" location="cite_note-paho-w39-Okt09-1" display="cite_note-paho-w39-Okt09-1"/>
    <hyperlink ref="H19" location="cite_note-venezuela-23" display="cite_note-venezuela-23"/>
    <hyperlink ref="I19" location="cite_note-ecdc-0" display="cite_note-ecdc-0"/>
    <hyperlink ref="B20" r:id="rId12" tooltip="2009 flu pandemic in Canada" display="http://en.wikipedia.org/wiki/2009_flu_pandemic_in_Canada"/>
    <hyperlink ref="G20" location="cite_note-paho-w39-Okt09-1" display="cite_note-paho-w39-Okt09-1"/>
    <hyperlink ref="H20" location="cite_note-Wiki_Canada-24" display="cite_note-Wiki_Canada-24"/>
    <hyperlink ref="I20" location="cite_note-25" display="cite_note-25"/>
    <hyperlink ref="B21" r:id="rId13" tooltip="2009 flu pandemic in Malaysia" display="http://en.wikipedia.org/wiki/2009_flu_pandemic_in_Malaysia"/>
    <hyperlink ref="H21" location="cite_note-malaysia-26" display="cite_note-malaysia-26"/>
    <hyperlink ref="I21" location="cite_note-ecdc-0" display="cite_note-ecdc-0"/>
    <hyperlink ref="B22" r:id="rId14" location="Ecuador" tooltip="2009 flu pandemic in South America" display="http://en.wikipedia.org/wiki/2009_flu_pandemic_in_South_America - Ecuador"/>
    <hyperlink ref="G22" location="cite_note-paho-w39-Okt09-1" display="cite_note-paho-w39-Okt09-1"/>
    <hyperlink ref="H22" location="cite_note-paho_Oct09-14" display="cite_note-paho_Oct09-14"/>
    <hyperlink ref="I22" location="cite_note-27" display="cite_note-27"/>
    <hyperlink ref="B23" r:id="rId15" location="Bolivia" tooltip="2009 flu pandemic in South America" display="http://en.wikipedia.org/wiki/2009_flu_pandemic_in_South_America - Bolivia"/>
    <hyperlink ref="G23" location="cite_note-paho-w39-Okt09-1" display="cite_note-paho-w39-Okt09-1"/>
    <hyperlink ref="H23" location="cite_note-paho_Oct09-14" display="cite_note-paho_Oct09-14"/>
    <hyperlink ref="I23" location="cite_note-ecdc-0" display="cite_note-ecdc-0"/>
    <hyperlink ref="B24" r:id="rId16" location="Spain" tooltip="2009 flu pandemic in Spain" display="http://en.wikipedia.org/wiki/2009_flu_pandemic_in_Spain - Spain"/>
    <hyperlink ref="G24" location="cite_note-EISN-w36-28" display="cite_note-EISN-w36-28"/>
    <hyperlink ref="H24" location="cite_note-ecdc_Sep28-29" display="cite_note-ecdc_Sep28-29"/>
    <hyperlink ref="I24" location="cite_note-ecdc-0" display="cite_note-ecdc-0"/>
    <hyperlink ref="B25" r:id="rId17" location="Paraguay" tooltip="2009 flu pandemic in South America" display="http://en.wikipedia.org/wiki/2009_flu_pandemic_in_South_America - Paraguay"/>
    <hyperlink ref="G25" location="cite_note-paho-w39-Okt09-1" display="cite_note-paho-w39-Okt09-1"/>
    <hyperlink ref="H25" location="cite_note-paho_Oct09-14" display="cite_note-paho_Oct09-14"/>
    <hyperlink ref="I25" location="cite_note-paraguay-30" display="cite_note-paraguay-30"/>
    <hyperlink ref="B26" r:id="rId18" tooltip="2009 flu pandemic in Costa Rica" display="http://en.wikipedia.org/wiki/2009_flu_pandemic_in_Costa_Rica"/>
    <hyperlink ref="G26" location="cite_note-paho-w39-Okt09-1" display="cite_note-paho-w39-Okt09-1"/>
    <hyperlink ref="H26" location="cite_note-paho_Oct09-14" display="cite_note-paho_Oct09-14"/>
    <hyperlink ref="I26" location="cite_note-ecdc-0" display="cite_note-ecdc-0"/>
    <hyperlink ref="B27" r:id="rId19" location="Saudi_Arabia" tooltip="2009 flu pandemic in Asia" display="http://en.wikipedia.org/wiki/2009_flu_pandemic_in_Asia - Saudi_Arabia"/>
    <hyperlink ref="H27" location="cite_note-who_emro_Okt10-31" display="cite_note-who_emro_Okt10-31"/>
    <hyperlink ref="I27" location="cite_note-ecdc-0" display="cite_note-ecdc-0"/>
    <hyperlink ref="G28" location="cite_note-EuroFlu-w38-32" display="cite_note-EuroFlu-w38-32"/>
    <hyperlink ref="I28" location="cite_note-35" display="cite_note-35"/>
    <hyperlink ref="B29" r:id="rId20" tooltip="2009 flu pandemic in Uruguay" display="http://en.wikipedia.org/wiki/2009_flu_pandemic_in_Uruguay"/>
    <hyperlink ref="G29" location="cite_note-paho-w34.28Aug29.29-Sep11-36" display="cite_note-paho-w34.28Aug29.29-Sep11-36"/>
    <hyperlink ref="H29" location="cite_note-paho_Oct09-14" display="cite_note-paho_Oct09-14"/>
    <hyperlink ref="I29" location="cite_note-ecdc-0" display="cite_note-ecdc-0"/>
    <hyperlink ref="B30" r:id="rId21" tooltip="2009 flu pandemic in Hong Kong" display="http://en.wikipedia.org/wiki/2009_flu_pandemic_in_Hong_Kong"/>
    <hyperlink ref="H30" location="cite_note-hongkong-37" display="cite_note-hongkong-37"/>
    <hyperlink ref="I30" location="cite_note-ecdc-0" display="cite_note-ecdc-0"/>
    <hyperlink ref="B31" r:id="rId22" location="Israel" tooltip="2009 flu pandemic in Asia" display="http://en.wikipedia.org/wiki/2009_flu_pandemic_in_Asia - Israel"/>
    <hyperlink ref="G31" location="cite_note-EuroFlu-w38-32" display="cite_note-EuroFlu-w38-32"/>
    <hyperlink ref="H31" location="cite_note-israel-38" display="cite_note-israel-38"/>
    <hyperlink ref="I31" location="cite_note-ecdc-0" display="cite_note-ecdc-0"/>
    <hyperlink ref="B32" r:id="rId23" tooltip="2009 flu pandemic in the Philippines" display="http://en.wikipedia.org/wiki/2009_flu_pandemic_in_the_Philippines"/>
    <hyperlink ref="G32" location="cite_note-who-w30-39" display="cite_note-who-w30-39"/>
    <hyperlink ref="H32" location="cite_note-RP-40" display="cite_note-RP-40"/>
    <hyperlink ref="I32" location="cite_note-ecdc-0" display="cite_note-ecdc-0"/>
    <hyperlink ref="B33" r:id="rId24" tooltip="2009 flu pandemic in Japan" display="http://en.wikipedia.org/wiki/2009_flu_pandemic_in_Japan"/>
    <hyperlink ref="G33" location="cite_note-who-w35-41" display="cite_note-who-w35-41"/>
    <hyperlink ref="H33" location="cite_note-japan-42" display="cite_note-japan-42"/>
    <hyperlink ref="I33" location="cite_note-43" display="cite_note-43"/>
    <hyperlink ref="B34" r:id="rId25" location="Taiwan" tooltip="2009 flu pandemic in Asia" display="http://en.wikipedia.org/wiki/2009_flu_pandemic_in_Asia - Taiwan"/>
    <hyperlink ref="H34" location="cite_note-taiwan-44" display="cite_note-taiwan-44"/>
    <hyperlink ref="I34" location="cite_note-ecdc-0" display="cite_note-ecdc-0"/>
    <hyperlink ref="B35" r:id="rId26" location="Vietnam" tooltip="2009 flu pandemic in Asia" display="http://en.wikipedia.org/wiki/2009_flu_pandemic_in_Asia - Vietnam"/>
    <hyperlink ref="H35" location="cite_note-vietnam-45" display="cite_note-vietnam-45"/>
    <hyperlink ref="I35" location="cite_note-ecdc-0" display="cite_note-ecdc-0"/>
    <hyperlink ref="B36" r:id="rId27" location="Oman" tooltip="2009 flu pandemic in Asia" display="http://en.wikipedia.org/wiki/2009_flu_pandemic_in_Asia - Oman"/>
    <hyperlink ref="H36" location="cite_note-who_emro_Okt10-31" display="cite_note-who_emro_Okt10-31"/>
    <hyperlink ref="I36" location="cite_note-ecdc-0" display="cite_note-ecdc-0"/>
    <hyperlink ref="B37" r:id="rId28" location="Dominican_Republic" tooltip="2009 flu pandemic in North America" display="http://en.wikipedia.org/wiki/2009_flu_pandemic_in_North_America - Dominican_Republic"/>
    <hyperlink ref="G37" location="cite_note-paho-w39-Okt09-1" display="cite_note-paho-w39-Okt09-1"/>
    <hyperlink ref="H37" location="cite_note-paho_Oct09-14" display="cite_note-paho_Oct09-14"/>
    <hyperlink ref="I37" location="cite_note-ecdc-0" display="cite_note-ecdc-0"/>
    <hyperlink ref="B38" r:id="rId29" location="El_Salvador" tooltip="2009 flu pandemic in North America" display="http://en.wikipedia.org/wiki/2009_flu_pandemic_in_North_America - El_Salvador"/>
    <hyperlink ref="G38" location="cite_note-paho-w39-Okt09-1" display="cite_note-paho-w39-Okt09-1"/>
    <hyperlink ref="H38" location="cite_note-paho_Oct09-14" display="cite_note-paho_Oct09-14"/>
    <hyperlink ref="I38" location="cite_note-ecdc-0" display="cite_note-ecdc-0"/>
    <hyperlink ref="B39" r:id="rId30" location="South_Korea" tooltip="2009 flu pandemic in Asia" display="http://en.wikipedia.org/wiki/2009_flu_pandemic_in_Asia - South_Korea"/>
    <hyperlink ref="H39" location="cite_note-southkorea-46" display="cite_note-southkorea-46"/>
    <hyperlink ref="I39" location="cite_note-southkorea2-47" display="cite_note-southkorea2-47"/>
    <hyperlink ref="B40" r:id="rId31" tooltip="2009 flu pandemic in New Zealand" display="http://en.wikipedia.org/wiki/2009_flu_pandemic_in_New_Zealand"/>
    <hyperlink ref="G40" location="cite_note-who-w37-10" display="cite_note-who-w37-10"/>
    <hyperlink ref="I40" location="cite_note-ecdc-0" display="cite_note-ecdc-0"/>
    <hyperlink ref="B41" r:id="rId32" location="Singapore" tooltip="2009 flu pandemic in Asia" display="http://en.wikipedia.org/wiki/2009_flu_pandemic_in_Asia - Singapore"/>
    <hyperlink ref="H41" location="cite_note-singapore-50" display="cite_note-singapore-50"/>
    <hyperlink ref="I41" location="cite_note-ecdc-0" display="cite_note-ecdc-0"/>
    <hyperlink ref="B42" r:id="rId33" location="Honduras" tooltip="2009 flu pandemic in North America" display="http://en.wikipedia.org/wiki/2009_flu_pandemic_in_North_America - Honduras"/>
    <hyperlink ref="G42" location="cite_note-paho-w36-Sep25-51" display="cite_note-paho-w36-Sep25-51"/>
    <hyperlink ref="H42" location="cite_note-Honduras-52" display="cite_note-Honduras-52"/>
    <hyperlink ref="I42" location="cite_note-ecdc-0" display="cite_note-ecdc-0"/>
    <hyperlink ref="B43" r:id="rId34" location="Yemen" tooltip="2009 flu pandemic in Asia" display="http://en.wikipedia.org/wiki/2009_flu_pandemic_in_Asia - Yemen"/>
    <hyperlink ref="H43" location="cite_note-yemen-53" display="cite_note-yemen-53"/>
    <hyperlink ref="I43" location="cite_note-ecdc-0" display="cite_note-ecdc-0"/>
    <hyperlink ref="B44" r:id="rId35" location="Guatemala" tooltip="2009 flu pandemic in North America" display="http://en.wikipedia.org/wiki/2009_flu_pandemic_in_North_America - Guatemala"/>
    <hyperlink ref="G44" location="cite_note-paho-w39-Okt09-1" display="cite_note-paho-w39-Okt09-1"/>
    <hyperlink ref="H44" location="cite_note-paho_Oct09-14" display="cite_note-paho_Oct09-14"/>
    <hyperlink ref="I44" location="cite_note-ecdc-0" display="cite_note-ecdc-0"/>
    <hyperlink ref="B45" r:id="rId36" location="Nicaragua" tooltip="2009 flu pandemic in North America" display="http://en.wikipedia.org/wiki/2009_flu_pandemic_in_North_America - Nicaragua"/>
    <hyperlink ref="G45" location="cite_note-paho-w39-Okt09-1" display="cite_note-paho-w39-Okt09-1"/>
    <hyperlink ref="H45" location="cite_note-nicaragua-54" display="cite_note-nicaragua-54"/>
    <hyperlink ref="I45" location="cite_note-ecdc-0" display="cite_note-ecdc-0"/>
    <hyperlink ref="B46" r:id="rId37" location="Panama" tooltip="2009 flu pandemic in North America" display="http://en.wikipedia.org/wiki/2009_flu_pandemic_in_North_America - Panama"/>
    <hyperlink ref="G46" location="cite_note-paho-w39-Okt09-1" display="cite_note-paho-w39-Okt09-1"/>
    <hyperlink ref="H46" location="cite_note-paho_Oct09-14" display="cite_note-paho_Oct09-14"/>
    <hyperlink ref="I46" location="cite_note-ecdc-0" display="cite_note-ecdc-0"/>
    <hyperlink ref="B47" r:id="rId38" location="Kuwait" tooltip="2009 flu pandemic in Asia" display="http://en.wikipedia.org/wiki/2009_flu_pandemic_in_Asia - Kuwait"/>
    <hyperlink ref="H47" location="cite_note-kuwait-55" display="cite_note-kuwait-55"/>
    <hyperlink ref="I47" location="cite_note-ecdc-0" display="cite_note-ecdc-0"/>
    <hyperlink ref="B48" r:id="rId39" location="Indonesia" tooltip="2009 flu pandemic in Asia" display="http://en.wikipedia.org/wiki/2009_flu_pandemic_in_Asia - Indonesia"/>
    <hyperlink ref="G48" location="cite_note-56" display="cite_note-56"/>
    <hyperlink ref="H48" location="cite_note-who_searo_cases_Sep20-57" display="cite_note-who_searo_cases_Sep20-57"/>
    <hyperlink ref="I48" location="cite_note-ecdc-0" display="cite_note-ecdc-0"/>
    <hyperlink ref="B49" r:id="rId40" location="Iran" tooltip="2009 flu pandemic in Asia" display="http://en.wikipedia.org/wiki/2009_flu_pandemic_in_Asia - Iran"/>
    <hyperlink ref="H49" location="cite_note-58" display="cite_note-58"/>
    <hyperlink ref="I49" location="cite_note-ecdc-0" display="cite_note-ecdc-0"/>
    <hyperlink ref="B50" r:id="rId41" location="Mauritius" tooltip="2009 flu pandemic in Africa" display="http://en.wikipedia.org/wiki/2009_flu_pandemic_in_Africa - Mauritius"/>
    <hyperlink ref="H50" location="cite_note-who_afro_upd53-59" display="cite_note-who_afro_upd53-59"/>
    <hyperlink ref="I50" location="cite_note-ecdc-0" display="cite_note-ecdc-0"/>
    <hyperlink ref="B51" r:id="rId42" location="Cuba" tooltip="2009 flu pandemic in North America" display="http://en.wikipedia.org/wiki/2009_flu_pandemic_in_North_America - Cuba"/>
    <hyperlink ref="G51" location="cite_note-paho-w39-Okt09-1" display="cite_note-paho-w39-Okt09-1"/>
    <hyperlink ref="H51" location="cite_note-cuba-60" display="cite_note-cuba-60"/>
    <hyperlink ref="I51" location="cite_note-ecdc-0" display="cite_note-ecdc-0"/>
    <hyperlink ref="B52" r:id="rId43" tooltip="2009 flu pandemic in Norway" display="http://en.wikipedia.org/wiki/2009_flu_pandemic_in_Norway"/>
    <hyperlink ref="G52" location="cite_note-EuroFlu-w37.28STI.29.2Bwho-w32.28J.29-61" display="cite_note-EuroFlu-w37.28STI.29.2Bwho-w32.28J.29-61"/>
    <hyperlink ref="I52" location="cite_note-ecdc-0" display="cite_note-ecdc-0"/>
    <hyperlink ref="B53" r:id="rId44" location="Bahrain" tooltip="2009 flu pandemic in Asia" display="http://en.wikipedia.org/wiki/2009_flu_pandemic_in_Asia - Bahrain"/>
    <hyperlink ref="H53" location="cite_note-who_emro_Okt10-31" display="cite_note-who_emro_Okt10-31"/>
    <hyperlink ref="I53" location="cite_note-ecdc-0" display="cite_note-ecdc-0"/>
    <hyperlink ref="B54" r:id="rId45" location="United_Arab_Emirates" tooltip="2009 flu pandemic in Asia" display="http://en.wikipedia.org/wiki/2009_flu_pandemic_in_Asia - United_Arab_Emirates"/>
    <hyperlink ref="H54" location="cite_note-ecdc_Aug9-63" display="cite_note-ecdc_Aug9-63"/>
    <hyperlink ref="I54" location="cite_note-ecdc-0" display="cite_note-ecdc-0"/>
    <hyperlink ref="B55" r:id="rId46" location="Trinidad_and_Tobago" tooltip="2009 flu pandemic in North America" display="http://en.wikipedia.org/wiki/2009_flu_pandemic_in_North_America - Trinidad_and_Tobago"/>
    <hyperlink ref="G55" location="cite_note-paho-w30.28Aug1.29-Aug28-64" display="cite_note-paho-w30.28Aug1.29-Aug28-64"/>
    <hyperlink ref="H55" location="cite_note-trinidad-65" display="cite_note-trinidad-65"/>
    <hyperlink ref="I55" location="cite_note-trinidad-65" display="cite_note-trinidad-65"/>
    <hyperlink ref="B56" r:id="rId47" location="Jamaica" tooltip="2009 flu pandemic in North America" display="http://en.wikipedia.org/wiki/2009_flu_pandemic_in_North_America - Jamaica"/>
    <hyperlink ref="G56" location="cite_note-paho-w38-Okt09-66" display="cite_note-paho-w38-Okt09-66"/>
    <hyperlink ref="H56" location="cite_note-jamaica-67" display="cite_note-jamaica-67"/>
    <hyperlink ref="I56" location="cite_note-ecdc-0" display="cite_note-ecdc-0"/>
    <hyperlink ref="B57" r:id="rId48" location="Portugal" tooltip="2009 flu pandemic in Europe" display="http://en.wikipedia.org/wiki/2009_flu_pandemic_in_Europe - Portugal"/>
    <hyperlink ref="G57" location="cite_note-EuroFlu-w38-32" display="cite_note-EuroFlu-w38-32"/>
    <hyperlink ref="H57" location="cite_note-68" display="cite_note-68"/>
    <hyperlink ref="I57" location="cite_note-69" display="cite_note-69"/>
    <hyperlink ref="B58" r:id="rId49" location="Belgium" tooltip="2009 flu pandemic in Europe" display="http://en.wikipedia.org/wiki/2009_flu_pandemic_in_Europe - Belgium"/>
    <hyperlink ref="G58" location="cite_note-EuroFlu-w37-70" display="cite_note-EuroFlu-w37-70"/>
    <hyperlink ref="H58" location="cite_note-belgium-71" display="cite_note-belgium-71"/>
    <hyperlink ref="I58" location="cite_note-72" display="cite_note-72"/>
    <hyperlink ref="B59" r:id="rId50" location="Italy" tooltip="2009 flu pandemic in Europe" display="http://en.wikipedia.org/wiki/2009_flu_pandemic_in_Europe - Italy"/>
    <hyperlink ref="G59" location="cite_note-EuroFlu-w31-73" display="cite_note-EuroFlu-w31-73"/>
    <hyperlink ref="H59" location="cite_note-italy-74" display="cite_note-italy-74"/>
    <hyperlink ref="I59" location="cite_note-ecdc-0" display="cite_note-ecdc-0"/>
    <hyperlink ref="G60" location="cite_note-EuroFlu-w38-32" display="cite_note-EuroFlu-w38-32"/>
    <hyperlink ref="H60" location="cite_note-ecdc_Sep28-29" display="cite_note-ecdc_Sep28-29"/>
    <hyperlink ref="I60" location="cite_note-ecdc-0" display="cite_note-ecdc-0"/>
    <hyperlink ref="B61" r:id="rId51" location="Ireland" tooltip="2009 flu pandemic in Europe" display="http://en.wikipedia.org/wiki/2009_flu_pandemic_in_Europe - Ireland"/>
    <hyperlink ref="G61" location="cite_note-EuroFlu-w38-32" display="cite_note-EuroFlu-w38-32"/>
    <hyperlink ref="H61" location="cite_note-ecdc_Sep28-29" display="cite_note-ecdc_Sep28-29"/>
    <hyperlink ref="I61" location="cite_note-ecdc-0" display="cite_note-ecdc-0"/>
    <hyperlink ref="B62" r:id="rId52" location="Bangladesh" tooltip="2009 flu pandemic in Asia" display="http://en.wikipedia.org/wiki/2009_flu_pandemic_in_Asia - Bangladesh"/>
    <hyperlink ref="G62" location="cite_note-75" display="cite_note-75"/>
    <hyperlink ref="H62" location="cite_note-bangladesh-76" display="cite_note-bangladesh-76"/>
    <hyperlink ref="I62" location="cite_note-ecdc-0" display="cite_note-ecdc-0"/>
    <hyperlink ref="B63" r:id="rId53" location="Hungary" tooltip="2009 flu pandemic in Europe" display="http://en.wikipedia.org/wiki/2009_flu_pandemic_in_Europe - Hungary"/>
    <hyperlink ref="G63" location="cite_note-EISN-w36.28STI.29.2Bwho-w35.28J.29-77" display="cite_note-EISN-w36.28STI.29.2Bwho-w35.28J.29-77"/>
    <hyperlink ref="H63" location="cite_note-hungary-78" display="cite_note-hungary-78"/>
    <hyperlink ref="I63" location="cite_note-hungary-78" display="cite_note-hungary-78"/>
    <hyperlink ref="B64" r:id="rId54" location="Bahamas" tooltip="2009 flu pandemic in North America" display="http://en.wikipedia.org/wiki/2009_flu_pandemic_in_North_America - Bahamas"/>
    <hyperlink ref="G64" location="cite_note-paho-w38-Okt09-66" display="cite_note-paho-w38-Okt09-66"/>
    <hyperlink ref="H64" location="cite_note-ecdc_Aug9-63" display="cite_note-ecdc_Aug9-63"/>
    <hyperlink ref="I64" location="cite_note-ecdc-0" display="cite_note-ecdc-0"/>
    <hyperlink ref="B65" r:id="rId55" location="Greece" tooltip="2009 flu pandemic in Europe" display="http://en.wikipedia.org/wiki/2009_flu_pandemic_in_Europe - Greece"/>
    <hyperlink ref="G65" location="cite_note-EISN-w36-28" display="cite_note-EISN-w36-28"/>
    <hyperlink ref="H65" location="cite_note-greece-79" display="cite_note-greece-79"/>
    <hyperlink ref="I65" location="cite_note-ecdc-0" display="cite_note-ecdc-0"/>
    <hyperlink ref="B66" r:id="rId56" location="Egypt" tooltip="2009 flu pandemic in Africa" display="http://en.wikipedia.org/wiki/2009_flu_pandemic_in_Africa - Egypt"/>
    <hyperlink ref="H66" location="cite_note-egypt-80" display="cite_note-egypt-80"/>
    <hyperlink ref="I66" location="cite_note-ecdc-0" display="cite_note-ecdc-0"/>
    <hyperlink ref="B67" r:id="rId57" location="Qatar" tooltip="2009 flu pandemic in Asia" display="http://en.wikipedia.org/wiki/2009_flu_pandemic_in_Asia - Qatar"/>
    <hyperlink ref="H67" location="cite_note-qatar-81" display="cite_note-qatar-81"/>
    <hyperlink ref="I67" location="cite_note-ecdc-0" display="cite_note-ecdc-0"/>
    <hyperlink ref="B68" r:id="rId58" location="Malta" tooltip="2009 flu pandemic in Europe" display="http://en.wikipedia.org/wiki/2009_flu_pandemic_in_Europe - Malta"/>
    <hyperlink ref="G68" location="cite_note-EISN-w36-28" display="cite_note-EISN-w36-28"/>
    <hyperlink ref="H68" location="cite_note-ecdc_Sep28-29" display="cite_note-ecdc_Sep28-29"/>
    <hyperlink ref="I68" location="cite_note-ecdc-0" display="cite_note-ecdc-0"/>
    <hyperlink ref="B69" r:id="rId59" location="Barbados" tooltip="2009 flu pandemic in North America" display="http://en.wikipedia.org/wiki/2009_flu_pandemic_in_North_America - Barbados"/>
    <hyperlink ref="G69" location="cite_note-paho-w37-Sep25-82" display="cite_note-paho-w37-Sep25-82"/>
    <hyperlink ref="H69" location="cite_note-barbados-83" display="cite_note-barbados-83"/>
    <hyperlink ref="I69" location="cite_note-barbados-83" display="cite_note-barbados-83"/>
    <hyperlink ref="B70" r:id="rId60" location="Cambodia" tooltip="2009 flu pandemic in Asia" display="http://en.wikipedia.org/wiki/2009_flu_pandemic_in_Asia - Cambodia"/>
    <hyperlink ref="G70" location="cite_note-who-w37-10" display="cite_note-who-w37-10"/>
    <hyperlink ref="H70" location="cite_note-cambodia-84" display="cite_note-cambodia-84"/>
    <hyperlink ref="I70" location="cite_note-ecdc-0" display="cite_note-ecdc-0"/>
    <hyperlink ref="B71" r:id="rId61" tooltip="2009 flu pandemic in China" display="http://en.wikipedia.org/wiki/2009_flu_pandemic_in_China"/>
    <hyperlink ref="H71" location="cite_note-china-85" display="cite_note-china-85"/>
    <hyperlink ref="I71" location="cite_note-china-85" display="cite_note-china-85"/>
    <hyperlink ref="B72" r:id="rId62" tooltip="2009 flu pandemic in Germany" display="http://en.wikipedia.org/wiki/2009_flu_pandemic_in_Germany"/>
    <hyperlink ref="G72" location="cite_note-EuroFlu-w38.28SIJ.29.2BEISN-w36.28T.29-86" display="cite_note-EuroFlu-w38.28SIJ.29.2BEISN-w36.28T.29-86"/>
    <hyperlink ref="H72" location="cite_note-rki-87" display="cite_note-rki-87"/>
    <hyperlink ref="I72" location="cite_note-ecdc-0" display="cite_note-ecdc-0"/>
    <hyperlink ref="B73" r:id="rId63" location="Sweden" tooltip="2009 flu pandemic in Europe" display="http://en.wikipedia.org/wiki/2009_flu_pandemic_in_Europe - Sweden"/>
    <hyperlink ref="G73" location="cite_note-EuroFlu-w37-70" display="cite_note-EuroFlu-w37-70"/>
    <hyperlink ref="H73" location="cite_note-ecdc_Sep28-29" display="cite_note-ecdc_Sep28-29"/>
    <hyperlink ref="I73" location="cite_note-ecdc-0" display="cite_note-ecdc-0"/>
    <hyperlink ref="B74" r:id="rId64" location="Lebanon" tooltip="2009 flu pandemic in Asia" display="http://en.wikipedia.org/wiki/2009_flu_pandemic_in_Asia - Lebanon"/>
    <hyperlink ref="H74" location="cite_note-who_emro_Okt10-31" display="cite_note-who_emro_Okt10-31"/>
    <hyperlink ref="I74" location="cite_note-ecdc-0" display="cite_note-ecdc-0"/>
    <hyperlink ref="B75" r:id="rId65" location="Iraq" tooltip="2009 flu pandemic in Asia" display="http://en.wikipedia.org/wiki/2009_flu_pandemic_in_Asia - Iraq"/>
    <hyperlink ref="H75" location="cite_note-who_emro_Okt10-31" display="cite_note-who_emro_Okt10-31"/>
    <hyperlink ref="I75" location="cite_note-ecdc-0" display="cite_note-ecdc-0"/>
    <hyperlink ref="B76" r:id="rId66" location="Samoa" tooltip="2009 flu pandemic in Oceania" display="http://en.wikipedia.org/wiki/2009_flu_pandemic_in_Oceania - Samoa"/>
    <hyperlink ref="H76" location="cite_note-pacific_Okt13-88" display="cite_note-pacific_Okt13-88"/>
    <hyperlink ref="I76" location="cite_note-ecdc-0" display="cite_note-ecdc-0"/>
    <hyperlink ref="B77" r:id="rId67" location="Suriname" tooltip="2009 flu pandemic in South America" display="http://en.wikipedia.org/wiki/2009_flu_pandemic_in_South_America - Suriname"/>
    <hyperlink ref="H77" location="cite_note-suriname-89" display="cite_note-suriname-89"/>
    <hyperlink ref="I77" location="cite_note-ecdc-0" display="cite_note-ecdc-0"/>
    <hyperlink ref="B78" r:id="rId68" location="Mozambique" tooltip="2009 flu pandemic in Africa" display="http://en.wikipedia.org/wiki/2009_flu_pandemic_in_Africa - Mozambique"/>
    <hyperlink ref="H78" location="cite_note-mozambique-90" display="cite_note-mozambique-90"/>
    <hyperlink ref="I78" location="cite_note-ecdc-0" display="cite_note-ecdc-0"/>
    <hyperlink ref="B79" r:id="rId69" location="Syria" tooltip="2009 flu pandemic in Asia" display="http://en.wikipedia.org/wiki/2009_flu_pandemic_in_Asia - Syria"/>
    <hyperlink ref="H79" location="cite_note-who_emro_Okt10-31" display="cite_note-who_emro_Okt10-31"/>
    <hyperlink ref="I79" location="cite_note-ecdc-0" display="cite_note-ecdc-0"/>
    <hyperlink ref="B80" r:id="rId70" location="Macau" tooltip="2009 flu pandemic in Asia" display="http://en.wikipedia.org/wiki/2009_flu_pandemic_in_Asia - Macau"/>
    <hyperlink ref="H80" location="cite_note-hongkong-37" display="cite_note-hongkong-37"/>
    <hyperlink ref="I80" location="cite_note-ecdc-0" display="cite_note-ecdc-0"/>
    <hyperlink ref="B81" r:id="rId71" location="Jordan" tooltip="2009 flu pandemic in Asia" display="http://en.wikipedia.org/wiki/2009_flu_pandemic_in_Asia - Jordan"/>
    <hyperlink ref="H81" location="cite_note-jordan-91" display="cite_note-jordan-91"/>
    <hyperlink ref="I81" location="cite_note-ecdc-0" display="cite_note-ecdc-0"/>
    <hyperlink ref="B82" r:id="rId72" location="Brunei" tooltip="2009 flu pandemic in Asia" display="http://en.wikipedia.org/wiki/2009_flu_pandemic_in_Asia - Brunei"/>
    <hyperlink ref="G82" location="cite_note-who-w37-10" display="cite_note-who-w37-10"/>
    <hyperlink ref="H82" location="cite_note-brunei-92" display="cite_note-brunei-92"/>
    <hyperlink ref="I82" location="cite_note-ecdc-0" display="cite_note-ecdc-0"/>
    <hyperlink ref="B83" r:id="rId73" location="Palestinian_Territories" tooltip="2009 flu pandemic in Asia" display="http://en.wikipedia.org/wiki/2009_flu_pandemic_in_Asia - Palestinian_Territories"/>
    <hyperlink ref="H83" location="cite_note-who_emro_Okt10-31" display="cite_note-who_emro_Okt10-31"/>
    <hyperlink ref="I83" location="cite_note-ecdc-0" display="cite_note-ecdc-0"/>
    <hyperlink ref="B84" r:id="rId74" location="Luxembourg" tooltip="2009 flu pandemic in Europe" display="http://en.wikipedia.org/wiki/2009_flu_pandemic_in_Europe - Luxembourg"/>
    <hyperlink ref="G84" location="cite_note-EuroFlu-w38-32" display="cite_note-EuroFlu-w38-32"/>
    <hyperlink ref="H84" location="cite_note-ecdc_Sep28-29" display="cite_note-ecdc_Sep28-29"/>
    <hyperlink ref="I84" location="cite_note-ecdc-0" display="cite_note-ecdc-0"/>
    <hyperlink ref="B85" r:id="rId75" location="Laos" tooltip="2009 flu pandemic in Asia" display="http://en.wikipedia.org/wiki/2009_flu_pandemic_in_Asia - Laos"/>
    <hyperlink ref="H85" location="cite_note-laos-93" display="cite_note-laos-93"/>
    <hyperlink ref="I85" location="cite_note-ecdc-0" display="cite_note-ecdc-0"/>
    <hyperlink ref="B86" r:id="rId76" location="Tanzania" tooltip="2009 flu pandemic in Africa" display="http://en.wikipedia.org/wiki/2009_flu_pandemic_in_Africa - Tanzania"/>
    <hyperlink ref="H86" location="cite_note-who_afro_upd53-59" display="cite_note-who_afro_upd53-59"/>
    <hyperlink ref="I86" location="cite_note-ecdc-0" display="cite_note-ecdc-0"/>
    <hyperlink ref="B87" r:id="rId77" location="Marshall_Islands" tooltip="2009 flu pandemic in Oceania" display="http://en.wikipedia.org/wiki/2009_flu_pandemic_in_Oceania - Marshall_Islands"/>
    <hyperlink ref="H87" location="cite_note-pacific_Okt13-88" display="cite_note-pacific_Okt13-88"/>
    <hyperlink ref="I87" location="cite_note-ecdc-0" display="cite_note-ecdc-0"/>
    <hyperlink ref="B88" r:id="rId78" location="Cayman_Islands" tooltip="2009 flu pandemic in North America" display="http://en.wikipedia.org/wiki/2009_flu_pandemic_in_North_America - Cayman_Islands"/>
    <hyperlink ref="H88" location="cite_note-HPA42-20" display="cite_note-HPA42-20"/>
    <hyperlink ref="I88" location="cite_note-ecdc-0" display="cite_note-ecdc-0"/>
    <hyperlink ref="B89" r:id="rId79" location="Cook_Islands" tooltip="2009 flu pandemic in Oceania" display="http://en.wikipedia.org/wiki/2009_flu_pandemic_in_Oceania - Cook_Islands"/>
    <hyperlink ref="H89" location="cite_note-pacific_Okt13-88" display="cite_note-pacific_Okt13-88"/>
    <hyperlink ref="I89" location="cite_note-ecdc-0" display="cite_note-ecdc-0"/>
    <hyperlink ref="B90" r:id="rId80" location="Madagascar" tooltip="2009 flu pandemic in Africa" display="http://en.wikipedia.org/wiki/2009_flu_pandemic_in_Africa - Madagascar"/>
    <hyperlink ref="H90" location="cite_note-madagascar-94" display="cite_note-madagascar-94"/>
    <hyperlink ref="I90" location="cite_note-ecdc-0" display="cite_note-ecdc-0"/>
    <hyperlink ref="B91" r:id="rId81" location="Bulgaria" tooltip="2009 flu pandemic in Europe" display="http://en.wikipedia.org/wiki/2009_flu_pandemic_in_Europe - Bulgaria"/>
    <hyperlink ref="G91" location="cite_note-EuroFlu-w38-32" display="cite_note-EuroFlu-w38-32"/>
    <hyperlink ref="H91" location="cite_note-bulgaria-95" display="cite_note-bulgaria-95"/>
    <hyperlink ref="I91" location="cite_note-ecdc-0" display="cite_note-ecdc-0"/>
    <hyperlink ref="B92" r:id="rId82" location="Namibia" tooltip="2009 flu pandemic in Africa" display="http://en.wikipedia.org/wiki/2009_flu_pandemic_in_Africa - Namibia"/>
    <hyperlink ref="H92" location="cite_note-who_afro_upd53-59" display="cite_note-who_afro_upd53-59"/>
    <hyperlink ref="I92" location="cite_note-ecdc-0" display="cite_note-ecdc-0"/>
    <hyperlink ref="B93" r:id="rId83" location="Tonga" tooltip="2009 flu pandemic in Oceania" display="http://en.wikipedia.org/wiki/2009_flu_pandemic_in_Oceania - Tonga"/>
    <hyperlink ref="H93" location="cite_note-pacific_Okt13-88" display="cite_note-pacific_Okt13-88"/>
    <hyperlink ref="I93" location="cite_note-ecdc-0" display="cite_note-ecdc-0"/>
    <hyperlink ref="B94" r:id="rId84" location="Ghana" tooltip="2009 flu pandemic in Africa" display="http://en.wikipedia.org/wiki/2009_flu_pandemic_in_Africa - Ghana"/>
    <hyperlink ref="H94" location="cite_note-who_afro_upd53-59" display="cite_note-who_afro_upd53-59"/>
    <hyperlink ref="I94" location="cite_note-ecdc-0" display="cite_note-ecdc-0"/>
    <hyperlink ref="B95" r:id="rId85" location="St._Kitts_and_Nevis" tooltip="2009 flu pandemic in North America" display="http://en.wikipedia.org/wiki/2009_flu_pandemic_in_North_America - St._Kitts_and_Nevis"/>
    <hyperlink ref="G95" location="cite_note-paho-w39-Okt09-1" display="cite_note-paho-w39-Okt09-1"/>
    <hyperlink ref="H95" location="cite_note-paho_Oct09-14" display="cite_note-paho_Oct09-14"/>
    <hyperlink ref="I95" location="cite_note-ecdc-0" display="cite_note-ecdc-0"/>
    <hyperlink ref="B96" r:id="rId86" location="Solomon_Islands" tooltip="2009 flu pandemic in Oceania" display="http://en.wikipedia.org/wiki/2009_flu_pandemic_in_Oceania - Solomon_Islands"/>
    <hyperlink ref="H96" location="cite_note-pacific_Okt13-88" display="cite_note-pacific_Okt13-88"/>
    <hyperlink ref="I96" location="cite_note-ecdc-0" display="cite_note-ecdc-0"/>
  </hyperlinks>
  <pageMargins left="0.7" right="0.7" top="0.75" bottom="0.75" header="0.3" footer="0.3"/>
  <pageSetup orientation="portrait" horizontalDpi="1200" verticalDpi="1200" r:id="rId87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70"/>
  <sheetViews>
    <sheetView topLeftCell="D1" zoomScale="70" zoomScaleNormal="70" workbookViewId="0">
      <selection activeCell="R1" sqref="R1"/>
    </sheetView>
  </sheetViews>
  <sheetFormatPr defaultColWidth="9.140625" defaultRowHeight="15"/>
  <cols>
    <col min="1" max="1" width="5.7109375" style="16" customWidth="1"/>
    <col min="2" max="2" width="15.5703125" style="16" customWidth="1"/>
    <col min="3" max="3" width="10.5703125" style="16" customWidth="1"/>
    <col min="4" max="7" width="9.140625" style="16"/>
    <col min="8" max="8" width="14.7109375" style="16" customWidth="1"/>
    <col min="9" max="9" width="9.140625" style="16"/>
    <col min="10" max="10" width="14.5703125" style="16" customWidth="1"/>
    <col min="11" max="11" width="13.42578125" style="16" customWidth="1"/>
    <col min="12" max="13" width="10" style="61" customWidth="1"/>
    <col min="14" max="14" width="9.7109375" style="65" customWidth="1"/>
    <col min="15" max="17" width="9.140625" style="16"/>
    <col min="18" max="18" width="9.5703125" style="16" customWidth="1"/>
    <col min="19" max="19" width="8.140625" style="109" customWidth="1"/>
    <col min="20" max="16384" width="9.140625" style="16"/>
  </cols>
  <sheetData>
    <row r="1" spans="1:23" ht="15.75" thickBot="1">
      <c r="B1" s="231" t="s">
        <v>0</v>
      </c>
      <c r="C1" s="233" t="s">
        <v>1</v>
      </c>
      <c r="D1" s="233"/>
      <c r="E1" s="233"/>
      <c r="F1" s="233"/>
      <c r="G1" s="233"/>
      <c r="H1" s="147" t="s">
        <v>2</v>
      </c>
      <c r="I1" s="81" t="s">
        <v>3</v>
      </c>
      <c r="J1" s="26">
        <f>SUBTOTAL(9,L3:L94)</f>
        <v>127747</v>
      </c>
      <c r="K1" s="26">
        <f>J1*-1</f>
        <v>-127747</v>
      </c>
      <c r="L1" s="69" t="s">
        <v>2</v>
      </c>
      <c r="M1" s="94"/>
      <c r="N1" s="69" t="s">
        <v>2</v>
      </c>
      <c r="O1" s="55">
        <v>323604</v>
      </c>
      <c r="P1" s="56">
        <v>195857</v>
      </c>
      <c r="Q1" s="57">
        <f>O1+P1</f>
        <v>519461</v>
      </c>
      <c r="R1" s="58">
        <f>VALUE(H6)-Q1</f>
        <v>6517</v>
      </c>
      <c r="S1" s="107">
        <f>SUBTOTAL(109,M3:M95)</f>
        <v>6027</v>
      </c>
      <c r="T1" s="96">
        <v>2315</v>
      </c>
      <c r="U1" s="97">
        <v>3712</v>
      </c>
      <c r="V1" s="98">
        <f>U1+T1</f>
        <v>6027</v>
      </c>
      <c r="W1" s="106">
        <f>I6-V1</f>
        <v>10</v>
      </c>
    </row>
    <row r="2" spans="1:23" ht="15" customHeight="1" thickBot="1">
      <c r="B2" s="232"/>
      <c r="C2" s="234" t="s">
        <v>4</v>
      </c>
      <c r="D2" s="234"/>
      <c r="E2" s="234"/>
      <c r="F2" s="234"/>
      <c r="G2" s="234"/>
      <c r="H2" s="148" t="s">
        <v>6</v>
      </c>
      <c r="I2" s="235" t="s">
        <v>8</v>
      </c>
      <c r="J2" s="73">
        <f>SUM(L7:L29)</f>
        <v>74877</v>
      </c>
      <c r="K2" s="74">
        <f>SUM(L30:L94)</f>
        <v>52870</v>
      </c>
      <c r="L2" s="72"/>
      <c r="M2" s="72"/>
      <c r="N2" s="86" t="str">
        <f>"&gt; 0"</f>
        <v>&gt; 0</v>
      </c>
      <c r="O2" s="21"/>
      <c r="P2" s="21"/>
      <c r="Q2" s="25"/>
      <c r="R2" s="21"/>
      <c r="S2" s="21"/>
      <c r="U2" s="21"/>
    </row>
    <row r="3" spans="1:23" ht="15" customHeight="1">
      <c r="B3" s="232"/>
      <c r="C3" s="236" t="s">
        <v>5</v>
      </c>
      <c r="D3" s="236"/>
      <c r="E3" s="236"/>
      <c r="F3" s="236"/>
      <c r="G3" s="236"/>
      <c r="H3" s="149" t="s">
        <v>7</v>
      </c>
      <c r="I3" s="235"/>
      <c r="J3" s="91">
        <f ca="1">TODAY()</f>
        <v>40179</v>
      </c>
      <c r="K3" s="91">
        <v>40109</v>
      </c>
      <c r="L3" s="70"/>
      <c r="M3" s="95"/>
      <c r="N3" s="67" t="s">
        <v>2</v>
      </c>
      <c r="O3" s="21"/>
      <c r="P3" s="21"/>
      <c r="Q3" s="25"/>
      <c r="R3" s="21"/>
      <c r="S3" s="21"/>
    </row>
    <row r="4" spans="1:23" ht="15.75" thickBot="1">
      <c r="B4" s="82"/>
      <c r="C4" s="83"/>
      <c r="D4" s="83"/>
      <c r="E4" s="83"/>
      <c r="F4" s="83"/>
      <c r="G4" s="83"/>
      <c r="H4" s="83"/>
      <c r="I4" s="84"/>
      <c r="J4" s="88"/>
      <c r="K4" s="89"/>
      <c r="L4" s="71"/>
      <c r="M4" s="95"/>
      <c r="N4" s="68" t="str">
        <f>"&lt; 0"</f>
        <v>&lt; 0</v>
      </c>
      <c r="O4" s="21"/>
      <c r="P4" s="21"/>
      <c r="Q4" s="25"/>
      <c r="R4" s="21"/>
      <c r="S4" s="21"/>
    </row>
    <row r="5" spans="1:23" ht="15.75">
      <c r="A5" s="54" t="s">
        <v>338</v>
      </c>
      <c r="B5" s="50" t="s">
        <v>9</v>
      </c>
      <c r="C5" s="240"/>
      <c r="D5" s="240"/>
      <c r="E5" s="240"/>
      <c r="F5" s="240"/>
      <c r="G5" s="240"/>
      <c r="H5" s="152"/>
      <c r="I5" s="51">
        <v>5382</v>
      </c>
      <c r="J5" s="42"/>
      <c r="K5" s="42"/>
      <c r="L5" s="104"/>
      <c r="M5" s="103"/>
      <c r="S5" s="16"/>
    </row>
    <row r="6" spans="1:23" ht="15.75" thickBot="1">
      <c r="B6" s="8" t="s">
        <v>10</v>
      </c>
      <c r="C6" s="228"/>
      <c r="D6" s="228"/>
      <c r="E6" s="228"/>
      <c r="F6" s="228"/>
      <c r="G6" s="228"/>
      <c r="H6" s="20">
        <v>525978</v>
      </c>
      <c r="I6" s="9">
        <v>6037</v>
      </c>
      <c r="J6" s="42"/>
      <c r="K6" s="42"/>
      <c r="L6" s="105"/>
      <c r="M6" s="71"/>
      <c r="S6" s="16"/>
    </row>
    <row r="7" spans="1:23" s="42" customFormat="1">
      <c r="B7" s="10" t="s">
        <v>11</v>
      </c>
      <c r="C7" s="1" t="s">
        <v>12</v>
      </c>
      <c r="D7" s="2" t="s">
        <v>13</v>
      </c>
      <c r="E7" s="3" t="s">
        <v>14</v>
      </c>
      <c r="F7" s="1" t="s">
        <v>15</v>
      </c>
      <c r="G7" s="151" t="s">
        <v>16</v>
      </c>
      <c r="H7" s="151" t="s">
        <v>679</v>
      </c>
      <c r="I7" s="11" t="s">
        <v>680</v>
      </c>
      <c r="J7" s="53" t="str">
        <f>TEXT(H7,"0,0")</f>
        <v>(30,206)[3]</v>
      </c>
      <c r="K7" s="60" t="str">
        <f>SUBSTITUTE(J7,"+","")</f>
        <v>(30,206)[3]</v>
      </c>
      <c r="L7" s="62">
        <f t="shared" ref="L7:L70" si="0">IFERROR(VALUE(LEFT(K7,FIND("[",K7,1)-1)),VALUE(K7))</f>
        <v>-30206</v>
      </c>
      <c r="M7" s="62">
        <f>IFERROR(VALUE(LEFT(I7,FIND("[",I7,1)-1)),VALUE(I7))</f>
        <v>1389</v>
      </c>
      <c r="N7" s="65"/>
    </row>
    <row r="8" spans="1:23" s="42" customFormat="1" ht="15.75">
      <c r="B8" s="12" t="s">
        <v>18</v>
      </c>
      <c r="C8" s="5" t="s">
        <v>19</v>
      </c>
      <c r="D8" s="1" t="s">
        <v>20</v>
      </c>
      <c r="E8" s="1" t="s">
        <v>30</v>
      </c>
      <c r="F8" s="1" t="s">
        <v>15</v>
      </c>
      <c r="G8" s="151" t="s">
        <v>16</v>
      </c>
      <c r="H8" s="151" t="s">
        <v>681</v>
      </c>
      <c r="I8" s="11" t="s">
        <v>682</v>
      </c>
      <c r="J8" s="53" t="str">
        <f t="shared" ref="J8:J72" si="1">TEXT(H8,"0,0")</f>
        <v>(58,151)[4]</v>
      </c>
      <c r="K8" s="60" t="str">
        <f t="shared" ref="K8:K72" si="2">SUBSTITUTE(J8,"+","")</f>
        <v>(58,151)[4]</v>
      </c>
      <c r="L8" s="63">
        <f t="shared" si="0"/>
        <v>-58151</v>
      </c>
      <c r="M8" s="63">
        <f>IFERROR(VALUE(LEFT(I8,FIND("[",I8,1)-1)),VALUE(I8))</f>
        <v>1191</v>
      </c>
      <c r="N8" s="65"/>
    </row>
    <row r="9" spans="1:23" s="42" customFormat="1">
      <c r="B9" s="10" t="s">
        <v>22</v>
      </c>
      <c r="C9" s="5" t="s">
        <v>19</v>
      </c>
      <c r="D9" s="2" t="s">
        <v>13</v>
      </c>
      <c r="E9" s="2"/>
      <c r="F9" s="2" t="s">
        <v>23</v>
      </c>
      <c r="G9" s="151" t="s">
        <v>264</v>
      </c>
      <c r="H9" s="151" t="s">
        <v>596</v>
      </c>
      <c r="I9" s="11" t="s">
        <v>597</v>
      </c>
      <c r="J9" s="53" t="str">
        <f t="shared" si="1"/>
        <v>(9,119)[6]</v>
      </c>
      <c r="K9" s="60" t="str">
        <f t="shared" si="2"/>
        <v>(9,119)[6]</v>
      </c>
      <c r="L9" s="63">
        <f t="shared" si="0"/>
        <v>-9119</v>
      </c>
      <c r="M9" s="63">
        <f t="shared" ref="M9:M73" si="3">IFERROR(VALUE(LEFT(I9,FIND("[",I9,1)-1)),VALUE(I9))</f>
        <v>580</v>
      </c>
      <c r="N9" s="65"/>
    </row>
    <row r="10" spans="1:23" s="42" customFormat="1">
      <c r="B10" s="10" t="s">
        <v>25</v>
      </c>
      <c r="C10" s="5" t="s">
        <v>19</v>
      </c>
      <c r="D10" s="3" t="s">
        <v>38</v>
      </c>
      <c r="E10" s="3" t="s">
        <v>14</v>
      </c>
      <c r="F10" s="1" t="s">
        <v>15</v>
      </c>
      <c r="G10" s="151" t="s">
        <v>24</v>
      </c>
      <c r="H10" s="151" t="s">
        <v>683</v>
      </c>
      <c r="I10" s="11" t="s">
        <v>684</v>
      </c>
      <c r="J10" s="53" t="str">
        <f t="shared" si="1"/>
        <v>13,232[8]</v>
      </c>
      <c r="K10" s="60" t="str">
        <f t="shared" si="2"/>
        <v>13,232[8]</v>
      </c>
      <c r="L10" s="63">
        <f t="shared" si="0"/>
        <v>13232</v>
      </c>
      <c r="M10" s="63">
        <f t="shared" si="3"/>
        <v>431</v>
      </c>
      <c r="N10" s="65"/>
      <c r="S10" s="108"/>
    </row>
    <row r="11" spans="1:23" s="42" customFormat="1">
      <c r="B11" s="10" t="s">
        <v>29</v>
      </c>
      <c r="C11" s="5" t="s">
        <v>19</v>
      </c>
      <c r="D11" s="1" t="s">
        <v>20</v>
      </c>
      <c r="E11" s="1" t="s">
        <v>30</v>
      </c>
      <c r="F11" s="1" t="s">
        <v>15</v>
      </c>
      <c r="G11" s="151" t="s">
        <v>16</v>
      </c>
      <c r="H11" s="151" t="s">
        <v>685</v>
      </c>
      <c r="I11" s="11" t="s">
        <v>686</v>
      </c>
      <c r="J11" s="53" t="str">
        <f t="shared" si="1"/>
        <v>45,809[9]</v>
      </c>
      <c r="K11" s="60" t="str">
        <f t="shared" si="2"/>
        <v>45,809[9]</v>
      </c>
      <c r="L11" s="63">
        <f t="shared" si="0"/>
        <v>45809</v>
      </c>
      <c r="M11" s="63">
        <f t="shared" si="3"/>
        <v>271</v>
      </c>
      <c r="N11" s="65"/>
      <c r="Q11" s="43"/>
      <c r="S11" s="108"/>
    </row>
    <row r="12" spans="1:23" s="42" customFormat="1">
      <c r="B12" s="10" t="s">
        <v>33</v>
      </c>
      <c r="C12" s="5" t="s">
        <v>19</v>
      </c>
      <c r="D12" s="2" t="s">
        <v>13</v>
      </c>
      <c r="E12" s="150"/>
      <c r="F12" s="150"/>
      <c r="G12" s="151" t="s">
        <v>26</v>
      </c>
      <c r="H12" s="151" t="s">
        <v>687</v>
      </c>
      <c r="I12" s="11" t="s">
        <v>688</v>
      </c>
      <c r="J12" s="53" t="str">
        <f t="shared" si="1"/>
        <v>36,991[11]</v>
      </c>
      <c r="K12" s="60" t="str">
        <f t="shared" si="2"/>
        <v>36,991[11]</v>
      </c>
      <c r="L12" s="63">
        <f t="shared" si="0"/>
        <v>36991</v>
      </c>
      <c r="M12" s="63">
        <f t="shared" si="3"/>
        <v>186</v>
      </c>
      <c r="N12" s="65"/>
      <c r="S12" s="108"/>
    </row>
    <row r="13" spans="1:23" s="42" customFormat="1">
      <c r="B13" s="10" t="s">
        <v>37</v>
      </c>
      <c r="C13" s="1" t="s">
        <v>12</v>
      </c>
      <c r="D13" s="2" t="s">
        <v>13</v>
      </c>
      <c r="E13" s="3" t="s">
        <v>14</v>
      </c>
      <c r="F13" s="1" t="s">
        <v>15</v>
      </c>
      <c r="G13" s="151" t="s">
        <v>24</v>
      </c>
      <c r="H13" s="151" t="s">
        <v>689</v>
      </c>
      <c r="I13" s="11" t="s">
        <v>690</v>
      </c>
      <c r="J13" s="53" t="str">
        <f t="shared" si="1"/>
        <v>27,639[12]</v>
      </c>
      <c r="K13" s="60" t="str">
        <f t="shared" si="2"/>
        <v>27,639[12]</v>
      </c>
      <c r="L13" s="63">
        <f t="shared" si="0"/>
        <v>27639</v>
      </c>
      <c r="M13" s="63">
        <f t="shared" si="3"/>
        <v>176</v>
      </c>
      <c r="N13" s="65"/>
      <c r="S13" s="108"/>
    </row>
    <row r="14" spans="1:23" s="42" customFormat="1">
      <c r="B14" s="10" t="s">
        <v>41</v>
      </c>
      <c r="C14" s="5" t="s">
        <v>19</v>
      </c>
      <c r="D14" s="2" t="s">
        <v>13</v>
      </c>
      <c r="E14" s="3" t="s">
        <v>14</v>
      </c>
      <c r="F14" s="2" t="s">
        <v>23</v>
      </c>
      <c r="G14" s="151" t="s">
        <v>16</v>
      </c>
      <c r="H14" s="151" t="s">
        <v>691</v>
      </c>
      <c r="I14" s="11" t="s">
        <v>692</v>
      </c>
      <c r="J14" s="53" t="str">
        <f t="shared" si="1"/>
        <v>8,596[13]</v>
      </c>
      <c r="K14" s="60" t="str">
        <f t="shared" si="2"/>
        <v>8,596[13]</v>
      </c>
      <c r="L14" s="63">
        <f t="shared" si="0"/>
        <v>8596</v>
      </c>
      <c r="M14" s="63">
        <f t="shared" si="3"/>
        <v>162</v>
      </c>
      <c r="N14" s="65"/>
      <c r="S14" s="108"/>
    </row>
    <row r="15" spans="1:23" s="42" customFormat="1">
      <c r="B15" s="10" t="s">
        <v>44</v>
      </c>
      <c r="C15" s="5" t="s">
        <v>19</v>
      </c>
      <c r="D15" s="3" t="s">
        <v>38</v>
      </c>
      <c r="E15" s="3" t="s">
        <v>14</v>
      </c>
      <c r="F15" s="2" t="s">
        <v>23</v>
      </c>
      <c r="G15" s="151" t="s">
        <v>693</v>
      </c>
      <c r="H15" s="151" t="s">
        <v>694</v>
      </c>
      <c r="I15" s="11" t="s">
        <v>695</v>
      </c>
      <c r="J15" s="53" t="str">
        <f t="shared" si="1"/>
        <v>12,257[15]</v>
      </c>
      <c r="K15" s="60" t="str">
        <f t="shared" si="2"/>
        <v>12,257[15]</v>
      </c>
      <c r="L15" s="63">
        <f t="shared" si="0"/>
        <v>12257</v>
      </c>
      <c r="M15" s="63">
        <f t="shared" si="3"/>
        <v>135</v>
      </c>
      <c r="N15" s="65"/>
      <c r="S15" s="108"/>
    </row>
    <row r="16" spans="1:23" s="42" customFormat="1" ht="15.75">
      <c r="B16" s="12" t="s">
        <v>48</v>
      </c>
      <c r="C16" s="5" t="s">
        <v>19</v>
      </c>
      <c r="D16" s="1" t="s">
        <v>20</v>
      </c>
      <c r="E16" s="3" t="s">
        <v>14</v>
      </c>
      <c r="F16" s="2" t="s">
        <v>23</v>
      </c>
      <c r="G16" s="4" t="s">
        <v>696</v>
      </c>
      <c r="H16" s="151" t="s">
        <v>697</v>
      </c>
      <c r="I16" s="11" t="s">
        <v>698</v>
      </c>
      <c r="J16" s="53" t="str">
        <f t="shared" si="1"/>
        <v>(16,945)[18]</v>
      </c>
      <c r="K16" s="60" t="str">
        <f t="shared" si="2"/>
        <v>(16,945)[18]</v>
      </c>
      <c r="L16" s="63">
        <f t="shared" si="0"/>
        <v>-16945</v>
      </c>
      <c r="M16" s="63">
        <f t="shared" si="3"/>
        <v>128</v>
      </c>
      <c r="N16" s="65"/>
      <c r="S16" s="108"/>
    </row>
    <row r="17" spans="2:19" s="42" customFormat="1">
      <c r="B17" s="10" t="s">
        <v>50</v>
      </c>
      <c r="C17" s="5" t="s">
        <v>19</v>
      </c>
      <c r="D17" s="1" t="s">
        <v>20</v>
      </c>
      <c r="E17" s="3" t="s">
        <v>14</v>
      </c>
      <c r="F17" s="2" t="s">
        <v>23</v>
      </c>
      <c r="G17" s="151" t="s">
        <v>16</v>
      </c>
      <c r="H17" s="151" t="s">
        <v>699</v>
      </c>
      <c r="I17" s="11" t="s">
        <v>700</v>
      </c>
      <c r="J17" s="53" t="str">
        <f t="shared" si="1"/>
        <v>2,521[19]</v>
      </c>
      <c r="K17" s="60" t="str">
        <f t="shared" si="2"/>
        <v>2,521[19]</v>
      </c>
      <c r="L17" s="63">
        <f t="shared" si="0"/>
        <v>2521</v>
      </c>
      <c r="M17" s="63">
        <f t="shared" si="3"/>
        <v>118</v>
      </c>
      <c r="N17" s="65"/>
      <c r="S17" s="108"/>
    </row>
    <row r="18" spans="2:19" s="42" customFormat="1">
      <c r="B18" s="10" t="s">
        <v>58</v>
      </c>
      <c r="C18" s="5" t="s">
        <v>19</v>
      </c>
      <c r="D18" s="2" t="s">
        <v>13</v>
      </c>
      <c r="E18" s="3" t="s">
        <v>14</v>
      </c>
      <c r="F18" s="1" t="s">
        <v>15</v>
      </c>
      <c r="G18" s="151" t="s">
        <v>16</v>
      </c>
      <c r="H18" s="151" t="s">
        <v>701</v>
      </c>
      <c r="I18" s="11" t="s">
        <v>702</v>
      </c>
      <c r="J18" s="53" t="str">
        <f t="shared" si="1"/>
        <v>1,867[20]</v>
      </c>
      <c r="K18" s="60" t="str">
        <f t="shared" si="2"/>
        <v>1,867[20]</v>
      </c>
      <c r="L18" s="63">
        <f t="shared" si="0"/>
        <v>1867</v>
      </c>
      <c r="M18" s="63">
        <f t="shared" si="3"/>
        <v>93</v>
      </c>
      <c r="N18" s="65"/>
      <c r="S18" s="108"/>
    </row>
    <row r="19" spans="2:19" s="42" customFormat="1">
      <c r="B19" s="10" t="s">
        <v>61</v>
      </c>
      <c r="C19" s="230"/>
      <c r="D19" s="230"/>
      <c r="E19" s="230"/>
      <c r="F19" s="230"/>
      <c r="G19" s="230"/>
      <c r="H19" s="151" t="s">
        <v>703</v>
      </c>
      <c r="I19" s="11" t="s">
        <v>380</v>
      </c>
      <c r="J19" s="53" t="str">
        <f t="shared" si="1"/>
        <v>12,331[21]</v>
      </c>
      <c r="K19" s="60" t="str">
        <f t="shared" si="2"/>
        <v>12,331[21]</v>
      </c>
      <c r="L19" s="63">
        <f t="shared" si="0"/>
        <v>12331</v>
      </c>
      <c r="M19" s="63">
        <f t="shared" si="3"/>
        <v>91</v>
      </c>
      <c r="N19" s="65"/>
    </row>
    <row r="20" spans="2:19" s="42" customFormat="1">
      <c r="B20" s="10" t="s">
        <v>53</v>
      </c>
      <c r="C20" s="5" t="s">
        <v>19</v>
      </c>
      <c r="D20" s="1" t="s">
        <v>20</v>
      </c>
      <c r="E20" s="3" t="s">
        <v>14</v>
      </c>
      <c r="F20" s="150"/>
      <c r="G20" s="151" t="s">
        <v>16</v>
      </c>
      <c r="H20" s="151" t="s">
        <v>704</v>
      </c>
      <c r="I20" s="11" t="s">
        <v>705</v>
      </c>
      <c r="J20" s="53" t="str">
        <f t="shared" si="1"/>
        <v>(12,038)[22]</v>
      </c>
      <c r="K20" s="60" t="str">
        <f t="shared" si="2"/>
        <v>(12,038)[22]</v>
      </c>
      <c r="L20" s="63">
        <f t="shared" si="0"/>
        <v>-12038</v>
      </c>
      <c r="M20" s="63">
        <f t="shared" si="3"/>
        <v>86</v>
      </c>
      <c r="N20" s="65"/>
    </row>
    <row r="21" spans="2:19" s="42" customFormat="1">
      <c r="B21" s="10" t="s">
        <v>55</v>
      </c>
      <c r="C21" s="230"/>
      <c r="D21" s="230"/>
      <c r="E21" s="230"/>
      <c r="F21" s="230"/>
      <c r="G21" s="230"/>
      <c r="H21" s="151" t="s">
        <v>56</v>
      </c>
      <c r="I21" s="11" t="s">
        <v>57</v>
      </c>
      <c r="J21" s="53" t="str">
        <f t="shared" si="1"/>
        <v>7,000[24]</v>
      </c>
      <c r="K21" s="60" t="str">
        <f t="shared" si="2"/>
        <v>7,000[24]</v>
      </c>
      <c r="L21" s="63">
        <f t="shared" si="0"/>
        <v>7000</v>
      </c>
      <c r="M21" s="63">
        <f t="shared" si="3"/>
        <v>77</v>
      </c>
      <c r="N21" s="65"/>
      <c r="S21" s="108"/>
    </row>
    <row r="22" spans="2:19" s="42" customFormat="1">
      <c r="B22" s="10" t="s">
        <v>64</v>
      </c>
      <c r="C22" s="5" t="s">
        <v>19</v>
      </c>
      <c r="D22" s="2" t="s">
        <v>13</v>
      </c>
      <c r="E22" s="3" t="s">
        <v>14</v>
      </c>
      <c r="F22" s="1" t="s">
        <v>15</v>
      </c>
      <c r="G22" s="151" t="s">
        <v>16</v>
      </c>
      <c r="H22" s="151" t="s">
        <v>706</v>
      </c>
      <c r="I22" s="11" t="s">
        <v>707</v>
      </c>
      <c r="J22" s="53" t="str">
        <f t="shared" si="1"/>
        <v>2,078[13]</v>
      </c>
      <c r="K22" s="60" t="str">
        <f t="shared" si="2"/>
        <v>2,078[13]</v>
      </c>
      <c r="L22" s="63">
        <f t="shared" si="0"/>
        <v>2078</v>
      </c>
      <c r="M22" s="63">
        <f t="shared" si="3"/>
        <v>70</v>
      </c>
      <c r="N22" s="65"/>
      <c r="S22" s="108"/>
    </row>
    <row r="23" spans="2:19" s="42" customFormat="1">
      <c r="B23" s="10" t="s">
        <v>70</v>
      </c>
      <c r="C23" s="5" t="s">
        <v>19</v>
      </c>
      <c r="D23" s="2" t="s">
        <v>13</v>
      </c>
      <c r="E23" s="3" t="s">
        <v>14</v>
      </c>
      <c r="F23" s="2" t="s">
        <v>23</v>
      </c>
      <c r="G23" s="151" t="s">
        <v>16</v>
      </c>
      <c r="H23" s="151" t="s">
        <v>708</v>
      </c>
      <c r="I23" s="11" t="s">
        <v>517</v>
      </c>
      <c r="J23" s="53" t="str">
        <f t="shared" si="1"/>
        <v>2,281[13]</v>
      </c>
      <c r="K23" s="60" t="str">
        <f t="shared" si="2"/>
        <v>2,281[13]</v>
      </c>
      <c r="L23" s="63">
        <f t="shared" si="0"/>
        <v>2281</v>
      </c>
      <c r="M23" s="63">
        <f t="shared" si="3"/>
        <v>56</v>
      </c>
      <c r="N23" s="65"/>
      <c r="S23" s="108"/>
    </row>
    <row r="24" spans="2:19" s="42" customFormat="1">
      <c r="B24" s="10" t="s">
        <v>75</v>
      </c>
      <c r="C24" s="1" t="s">
        <v>12</v>
      </c>
      <c r="D24" s="1" t="s">
        <v>20</v>
      </c>
      <c r="E24" s="3" t="s">
        <v>14</v>
      </c>
      <c r="F24" s="150"/>
      <c r="G24" s="151" t="s">
        <v>709</v>
      </c>
      <c r="H24" s="151" t="s">
        <v>710</v>
      </c>
      <c r="I24" s="11" t="s">
        <v>359</v>
      </c>
      <c r="J24" s="53" t="str">
        <f t="shared" si="1"/>
        <v>(1,538)[26]</v>
      </c>
      <c r="K24" s="60" t="str">
        <f t="shared" si="2"/>
        <v>(1,538)[26]</v>
      </c>
      <c r="L24" s="63">
        <f t="shared" si="0"/>
        <v>-1538</v>
      </c>
      <c r="M24" s="63">
        <f t="shared" si="3"/>
        <v>54</v>
      </c>
      <c r="N24" s="65"/>
      <c r="S24" s="108"/>
    </row>
    <row r="25" spans="2:19" s="42" customFormat="1">
      <c r="B25" s="10" t="s">
        <v>67</v>
      </c>
      <c r="C25" s="1" t="s">
        <v>12</v>
      </c>
      <c r="D25" s="2" t="s">
        <v>13</v>
      </c>
      <c r="E25" s="1" t="s">
        <v>30</v>
      </c>
      <c r="F25" s="1" t="s">
        <v>15</v>
      </c>
      <c r="G25" s="151" t="s">
        <v>16</v>
      </c>
      <c r="H25" s="151" t="s">
        <v>711</v>
      </c>
      <c r="I25" s="11" t="s">
        <v>712</v>
      </c>
      <c r="J25" s="53" t="str">
        <f t="shared" si="1"/>
        <v>692[13]</v>
      </c>
      <c r="K25" s="60" t="str">
        <f t="shared" si="2"/>
        <v>692[13]</v>
      </c>
      <c r="L25" s="63">
        <f t="shared" si="0"/>
        <v>692</v>
      </c>
      <c r="M25" s="63">
        <f t="shared" si="3"/>
        <v>42</v>
      </c>
      <c r="N25" s="65"/>
    </row>
    <row r="26" spans="2:19" s="42" customFormat="1">
      <c r="B26" s="10" t="s">
        <v>73</v>
      </c>
      <c r="C26" s="5" t="s">
        <v>19</v>
      </c>
      <c r="D26" s="2" t="s">
        <v>13</v>
      </c>
      <c r="E26" s="3" t="s">
        <v>14</v>
      </c>
      <c r="F26" s="1" t="s">
        <v>15</v>
      </c>
      <c r="G26" s="151" t="s">
        <v>16</v>
      </c>
      <c r="H26" s="151" t="s">
        <v>713</v>
      </c>
      <c r="I26" s="11" t="s">
        <v>615</v>
      </c>
      <c r="J26" s="53" t="str">
        <f t="shared" si="1"/>
        <v>(1,530)[13]</v>
      </c>
      <c r="K26" s="60" t="str">
        <f t="shared" si="2"/>
        <v>(1,530)[13]</v>
      </c>
      <c r="L26" s="63">
        <f t="shared" si="0"/>
        <v>-1530</v>
      </c>
      <c r="M26" s="63">
        <f t="shared" si="3"/>
        <v>38</v>
      </c>
      <c r="N26" s="65"/>
    </row>
    <row r="27" spans="2:19" s="42" customFormat="1" ht="15.75">
      <c r="B27" s="12" t="s">
        <v>82</v>
      </c>
      <c r="C27" s="2" t="s">
        <v>173</v>
      </c>
      <c r="D27" s="3" t="s">
        <v>38</v>
      </c>
      <c r="E27" s="2"/>
      <c r="F27" s="2" t="s">
        <v>23</v>
      </c>
      <c r="G27" s="151" t="s">
        <v>77</v>
      </c>
      <c r="H27" s="150" t="s">
        <v>714</v>
      </c>
      <c r="I27" s="11" t="s">
        <v>715</v>
      </c>
      <c r="J27" s="53" t="str">
        <f t="shared" si="1"/>
        <v>(4,220)[29][30]</v>
      </c>
      <c r="K27" s="60" t="str">
        <f t="shared" si="2"/>
        <v>(4,220)[29][30]</v>
      </c>
      <c r="L27" s="63">
        <f t="shared" si="0"/>
        <v>-4220</v>
      </c>
      <c r="M27" s="63">
        <f t="shared" si="3"/>
        <v>37</v>
      </c>
      <c r="N27" s="65"/>
    </row>
    <row r="28" spans="2:19" s="42" customFormat="1">
      <c r="B28" s="10" t="s">
        <v>87</v>
      </c>
      <c r="C28" s="230"/>
      <c r="D28" s="230"/>
      <c r="E28" s="230"/>
      <c r="F28" s="230"/>
      <c r="G28" s="230"/>
      <c r="H28" s="151" t="s">
        <v>361</v>
      </c>
      <c r="I28" s="11" t="s">
        <v>716</v>
      </c>
      <c r="J28" s="53" t="str">
        <f t="shared" si="1"/>
        <v>4,119[32]</v>
      </c>
      <c r="K28" s="60" t="str">
        <f t="shared" si="2"/>
        <v>4,119[32]</v>
      </c>
      <c r="L28" s="63">
        <f t="shared" si="0"/>
        <v>4119</v>
      </c>
      <c r="M28" s="63">
        <f t="shared" si="3"/>
        <v>37</v>
      </c>
      <c r="N28" s="65"/>
    </row>
    <row r="29" spans="2:19" s="42" customFormat="1">
      <c r="B29" s="10" t="s">
        <v>494</v>
      </c>
      <c r="C29" s="230"/>
      <c r="D29" s="230"/>
      <c r="E29" s="230"/>
      <c r="F29" s="230"/>
      <c r="G29" s="230"/>
      <c r="H29" s="151" t="s">
        <v>717</v>
      </c>
      <c r="I29" s="11" t="s">
        <v>718</v>
      </c>
      <c r="J29" s="53" t="str">
        <f t="shared" si="1"/>
        <v>31,211[34]</v>
      </c>
      <c r="K29" s="60" t="str">
        <f t="shared" si="2"/>
        <v>31,211[34]</v>
      </c>
      <c r="L29" s="63">
        <f t="shared" si="0"/>
        <v>31211</v>
      </c>
      <c r="M29" s="63">
        <f t="shared" si="3"/>
        <v>33</v>
      </c>
      <c r="N29" s="66"/>
      <c r="S29" s="108"/>
    </row>
    <row r="30" spans="2:19" s="42" customFormat="1">
      <c r="B30" s="10" t="s">
        <v>79</v>
      </c>
      <c r="C30" s="5" t="s">
        <v>19</v>
      </c>
      <c r="D30" s="2" t="s">
        <v>13</v>
      </c>
      <c r="E30" s="3" t="s">
        <v>14</v>
      </c>
      <c r="F30" s="2" t="s">
        <v>23</v>
      </c>
      <c r="G30" s="151" t="s">
        <v>241</v>
      </c>
      <c r="H30" s="151" t="s">
        <v>719</v>
      </c>
      <c r="I30" s="11" t="s">
        <v>81</v>
      </c>
      <c r="J30" s="53" t="str">
        <f t="shared" si="1"/>
        <v>(550)[13]</v>
      </c>
      <c r="K30" s="60" t="str">
        <f t="shared" si="2"/>
        <v>(550)[13]</v>
      </c>
      <c r="L30" s="63">
        <f t="shared" si="0"/>
        <v>-550</v>
      </c>
      <c r="M30" s="63">
        <f t="shared" si="3"/>
        <v>33</v>
      </c>
      <c r="N30" s="65"/>
    </row>
    <row r="31" spans="2:19" s="42" customFormat="1">
      <c r="B31" s="10" t="s">
        <v>89</v>
      </c>
      <c r="C31" s="5" t="s">
        <v>19</v>
      </c>
      <c r="D31" s="2" t="s">
        <v>13</v>
      </c>
      <c r="E31" s="3" t="s">
        <v>14</v>
      </c>
      <c r="F31" s="2" t="s">
        <v>23</v>
      </c>
      <c r="G31" s="151" t="s">
        <v>77</v>
      </c>
      <c r="H31" s="151" t="s">
        <v>242</v>
      </c>
      <c r="I31" s="11" t="s">
        <v>620</v>
      </c>
      <c r="J31" s="53" t="str">
        <f t="shared" si="1"/>
        <v>3,000[36]</v>
      </c>
      <c r="K31" s="60" t="str">
        <f t="shared" si="2"/>
        <v>3,000[36]</v>
      </c>
      <c r="L31" s="63">
        <f t="shared" si="0"/>
        <v>3000</v>
      </c>
      <c r="M31" s="63">
        <f t="shared" si="3"/>
        <v>32</v>
      </c>
      <c r="N31" s="65"/>
      <c r="S31" s="108"/>
    </row>
    <row r="32" spans="2:19" s="42" customFormat="1">
      <c r="B32" s="10" t="s">
        <v>99</v>
      </c>
      <c r="C32" s="5" t="s">
        <v>19</v>
      </c>
      <c r="D32" s="2" t="s">
        <v>13</v>
      </c>
      <c r="E32" s="150"/>
      <c r="F32" s="150"/>
      <c r="G32" s="151" t="s">
        <v>618</v>
      </c>
      <c r="H32" s="151" t="s">
        <v>720</v>
      </c>
      <c r="I32" s="11" t="s">
        <v>522</v>
      </c>
      <c r="J32" s="53" t="str">
        <f t="shared" si="1"/>
        <v>11,636[38]</v>
      </c>
      <c r="K32" s="60" t="str">
        <f t="shared" si="2"/>
        <v>11,636[38]</v>
      </c>
      <c r="L32" s="63">
        <f t="shared" si="0"/>
        <v>11636</v>
      </c>
      <c r="M32" s="63">
        <f t="shared" si="3"/>
        <v>31</v>
      </c>
      <c r="N32" s="65"/>
      <c r="S32" s="108"/>
    </row>
    <row r="33" spans="2:19" s="42" customFormat="1">
      <c r="B33" s="10" t="s">
        <v>85</v>
      </c>
      <c r="C33" s="5" t="s">
        <v>19</v>
      </c>
      <c r="D33" s="2" t="s">
        <v>13</v>
      </c>
      <c r="E33" s="150"/>
      <c r="F33" s="150"/>
      <c r="G33" s="151" t="s">
        <v>394</v>
      </c>
      <c r="H33" s="151" t="s">
        <v>495</v>
      </c>
      <c r="I33" s="11" t="s">
        <v>86</v>
      </c>
      <c r="J33" s="53" t="str">
        <f t="shared" si="1"/>
        <v>(5,000+)[41]</v>
      </c>
      <c r="K33" s="60" t="str">
        <f t="shared" si="2"/>
        <v>(5,000)[41]</v>
      </c>
      <c r="L33" s="63">
        <f t="shared" si="0"/>
        <v>-5000</v>
      </c>
      <c r="M33" s="63">
        <f t="shared" si="3"/>
        <v>28</v>
      </c>
      <c r="N33" s="65"/>
    </row>
    <row r="34" spans="2:19" s="42" customFormat="1" ht="15" customHeight="1">
      <c r="B34" s="10" t="s">
        <v>112</v>
      </c>
      <c r="C34" s="230"/>
      <c r="D34" s="230"/>
      <c r="E34" s="230"/>
      <c r="F34" s="230"/>
      <c r="G34" s="230"/>
      <c r="H34" s="151" t="s">
        <v>721</v>
      </c>
      <c r="I34" s="11" t="s">
        <v>722</v>
      </c>
      <c r="J34" s="53" t="str">
        <f t="shared" si="1"/>
        <v>10,349[42]</v>
      </c>
      <c r="K34" s="60" t="str">
        <f t="shared" si="2"/>
        <v>10,349[42]</v>
      </c>
      <c r="L34" s="63">
        <f t="shared" si="0"/>
        <v>10349</v>
      </c>
      <c r="M34" s="63">
        <f t="shared" si="3"/>
        <v>27</v>
      </c>
      <c r="N34" s="65"/>
      <c r="S34" s="108"/>
    </row>
    <row r="35" spans="2:19" s="42" customFormat="1" ht="15" customHeight="1">
      <c r="B35" s="10" t="s">
        <v>109</v>
      </c>
      <c r="C35" s="230"/>
      <c r="D35" s="230"/>
      <c r="E35" s="230"/>
      <c r="F35" s="230"/>
      <c r="G35" s="230"/>
      <c r="H35" s="151" t="s">
        <v>282</v>
      </c>
      <c r="I35" s="11" t="s">
        <v>723</v>
      </c>
      <c r="J35" s="53" t="str">
        <f t="shared" si="1"/>
        <v>(5,474)[43]</v>
      </c>
      <c r="K35" s="60" t="str">
        <f t="shared" si="2"/>
        <v>(5,474)[43]</v>
      </c>
      <c r="L35" s="63">
        <f t="shared" si="0"/>
        <v>-5474</v>
      </c>
      <c r="M35" s="63">
        <f t="shared" si="3"/>
        <v>26</v>
      </c>
      <c r="N35" s="65"/>
      <c r="S35" s="108"/>
    </row>
    <row r="36" spans="2:19" s="42" customFormat="1">
      <c r="B36" s="10" t="s">
        <v>103</v>
      </c>
      <c r="C36" s="230"/>
      <c r="D36" s="230"/>
      <c r="E36" s="230"/>
      <c r="F36" s="230"/>
      <c r="G36" s="230"/>
      <c r="H36" s="151" t="s">
        <v>530</v>
      </c>
      <c r="I36" s="11" t="s">
        <v>624</v>
      </c>
      <c r="J36" s="53" t="str">
        <f t="shared" si="1"/>
        <v>(1,928)[32]</v>
      </c>
      <c r="K36" s="60" t="str">
        <f t="shared" si="2"/>
        <v>(1,928)[32]</v>
      </c>
      <c r="L36" s="63">
        <f t="shared" si="0"/>
        <v>-1928</v>
      </c>
      <c r="M36" s="63">
        <f t="shared" si="3"/>
        <v>23</v>
      </c>
      <c r="N36" s="65"/>
      <c r="S36" s="108"/>
    </row>
    <row r="37" spans="2:19" s="42" customFormat="1">
      <c r="B37" s="10" t="s">
        <v>105</v>
      </c>
      <c r="C37" s="1" t="s">
        <v>12</v>
      </c>
      <c r="D37" s="1" t="s">
        <v>20</v>
      </c>
      <c r="E37" s="1" t="s">
        <v>30</v>
      </c>
      <c r="F37" s="1" t="s">
        <v>15</v>
      </c>
      <c r="G37" s="151" t="s">
        <v>16</v>
      </c>
      <c r="H37" s="151" t="s">
        <v>724</v>
      </c>
      <c r="I37" s="11" t="s">
        <v>454</v>
      </c>
      <c r="J37" s="53" t="str">
        <f t="shared" si="1"/>
        <v>767[13]</v>
      </c>
      <c r="K37" s="60" t="str">
        <f t="shared" si="2"/>
        <v>767[13]</v>
      </c>
      <c r="L37" s="63">
        <f t="shared" si="0"/>
        <v>767</v>
      </c>
      <c r="M37" s="63">
        <f t="shared" si="3"/>
        <v>22</v>
      </c>
      <c r="N37" s="65"/>
    </row>
    <row r="38" spans="2:19" s="42" customFormat="1" ht="30">
      <c r="B38" s="10" t="s">
        <v>93</v>
      </c>
      <c r="C38" s="1" t="s">
        <v>12</v>
      </c>
      <c r="D38" s="3" t="s">
        <v>38</v>
      </c>
      <c r="E38" s="3" t="s">
        <v>14</v>
      </c>
      <c r="F38" s="1" t="s">
        <v>15</v>
      </c>
      <c r="G38" s="151" t="s">
        <v>16</v>
      </c>
      <c r="H38" s="151" t="s">
        <v>725</v>
      </c>
      <c r="I38" s="11" t="s">
        <v>454</v>
      </c>
      <c r="J38" s="53" t="str">
        <f t="shared" si="1"/>
        <v>424[13]</v>
      </c>
      <c r="K38" s="60" t="str">
        <f t="shared" si="2"/>
        <v>424[13]</v>
      </c>
      <c r="L38" s="63">
        <f t="shared" si="0"/>
        <v>424</v>
      </c>
      <c r="M38" s="63">
        <f t="shared" si="3"/>
        <v>22</v>
      </c>
      <c r="N38" s="65"/>
    </row>
    <row r="39" spans="2:19" s="42" customFormat="1">
      <c r="B39" s="10" t="s">
        <v>121</v>
      </c>
      <c r="C39" s="230"/>
      <c r="D39" s="230"/>
      <c r="E39" s="230"/>
      <c r="F39" s="230"/>
      <c r="G39" s="230"/>
      <c r="H39" s="151" t="s">
        <v>726</v>
      </c>
      <c r="I39" s="11" t="s">
        <v>455</v>
      </c>
      <c r="J39" s="53" t="str">
        <f t="shared" si="1"/>
        <v>15,000[44]</v>
      </c>
      <c r="K39" s="60" t="str">
        <f t="shared" si="2"/>
        <v>15,000[44]</v>
      </c>
      <c r="L39" s="63">
        <f t="shared" si="0"/>
        <v>15000</v>
      </c>
      <c r="M39" s="63">
        <f t="shared" si="3"/>
        <v>20</v>
      </c>
      <c r="N39" s="65"/>
    </row>
    <row r="40" spans="2:19" s="42" customFormat="1">
      <c r="B40" s="10" t="s">
        <v>110</v>
      </c>
      <c r="C40" s="5" t="s">
        <v>19</v>
      </c>
      <c r="D40" s="3" t="s">
        <v>38</v>
      </c>
      <c r="E40" s="3" t="s">
        <v>14</v>
      </c>
      <c r="F40" s="2" t="s">
        <v>23</v>
      </c>
      <c r="G40" s="151" t="s">
        <v>727</v>
      </c>
      <c r="H40" s="151" t="s">
        <v>728</v>
      </c>
      <c r="I40" s="11" t="s">
        <v>104</v>
      </c>
      <c r="J40" s="53" t="str">
        <f t="shared" si="1"/>
        <v>(3,175)[46]</v>
      </c>
      <c r="K40" s="60" t="str">
        <f t="shared" si="2"/>
        <v>(3,175)[46]</v>
      </c>
      <c r="L40" s="63">
        <f t="shared" si="0"/>
        <v>-3175</v>
      </c>
      <c r="M40" s="63">
        <f t="shared" si="3"/>
        <v>19</v>
      </c>
      <c r="N40" s="65"/>
      <c r="S40" s="108"/>
    </row>
    <row r="41" spans="2:19" s="42" customFormat="1">
      <c r="B41" s="10" t="s">
        <v>107</v>
      </c>
      <c r="C41" s="230"/>
      <c r="D41" s="230"/>
      <c r="E41" s="230"/>
      <c r="F41" s="230"/>
      <c r="G41" s="230"/>
      <c r="H41" s="151" t="s">
        <v>464</v>
      </c>
      <c r="I41" s="11" t="s">
        <v>108</v>
      </c>
      <c r="J41" s="53" t="str">
        <f t="shared" si="1"/>
        <v>(1,217)[47]</v>
      </c>
      <c r="K41" s="60" t="str">
        <f t="shared" si="2"/>
        <v>(1,217)[47]</v>
      </c>
      <c r="L41" s="63">
        <f t="shared" si="0"/>
        <v>-1217</v>
      </c>
      <c r="M41" s="63">
        <f t="shared" si="3"/>
        <v>18</v>
      </c>
      <c r="N41" s="65"/>
      <c r="S41" s="108"/>
    </row>
    <row r="42" spans="2:19" s="42" customFormat="1">
      <c r="B42" s="10" t="s">
        <v>149</v>
      </c>
      <c r="C42" s="230"/>
      <c r="D42" s="230"/>
      <c r="E42" s="230"/>
      <c r="F42" s="230"/>
      <c r="G42" s="230"/>
      <c r="H42" s="151" t="s">
        <v>729</v>
      </c>
      <c r="I42" s="11" t="s">
        <v>730</v>
      </c>
      <c r="J42" s="53" t="str">
        <f t="shared" si="1"/>
        <v>1,194[48]</v>
      </c>
      <c r="K42" s="60" t="str">
        <f t="shared" si="2"/>
        <v>1,194[48]</v>
      </c>
      <c r="L42" s="63">
        <f t="shared" si="0"/>
        <v>1194</v>
      </c>
      <c r="M42" s="63">
        <f t="shared" si="3"/>
        <v>16</v>
      </c>
      <c r="N42" s="65"/>
      <c r="S42" s="108"/>
    </row>
    <row r="43" spans="2:19" s="42" customFormat="1">
      <c r="B43" s="10" t="s">
        <v>115</v>
      </c>
      <c r="C43" s="5" t="s">
        <v>19</v>
      </c>
      <c r="D43" s="2" t="s">
        <v>13</v>
      </c>
      <c r="E43" s="3" t="s">
        <v>14</v>
      </c>
      <c r="F43" s="2" t="s">
        <v>23</v>
      </c>
      <c r="G43" s="151" t="s">
        <v>466</v>
      </c>
      <c r="H43" s="151" t="s">
        <v>731</v>
      </c>
      <c r="I43" s="11" t="s">
        <v>399</v>
      </c>
      <c r="J43" s="53" t="str">
        <f t="shared" si="1"/>
        <v>543[13]</v>
      </c>
      <c r="K43" s="60" t="str">
        <f t="shared" si="2"/>
        <v>543[13]</v>
      </c>
      <c r="L43" s="63">
        <f t="shared" si="0"/>
        <v>543</v>
      </c>
      <c r="M43" s="63">
        <f t="shared" si="3"/>
        <v>16</v>
      </c>
      <c r="N43" s="65"/>
      <c r="S43" s="108"/>
    </row>
    <row r="44" spans="2:19" s="42" customFormat="1">
      <c r="B44" s="10" t="s">
        <v>138</v>
      </c>
      <c r="C44" s="230"/>
      <c r="D44" s="230"/>
      <c r="E44" s="230"/>
      <c r="F44" s="230"/>
      <c r="G44" s="230"/>
      <c r="H44" s="151" t="s">
        <v>732</v>
      </c>
      <c r="I44" s="11" t="s">
        <v>120</v>
      </c>
      <c r="J44" s="53" t="str">
        <f t="shared" si="1"/>
        <v>921[50]</v>
      </c>
      <c r="K44" s="60" t="str">
        <f t="shared" si="2"/>
        <v>921[50]</v>
      </c>
      <c r="L44" s="63">
        <f t="shared" si="0"/>
        <v>921</v>
      </c>
      <c r="M44" s="63">
        <f t="shared" si="3"/>
        <v>13</v>
      </c>
      <c r="N44" s="65"/>
      <c r="S44" s="108"/>
    </row>
    <row r="45" spans="2:19" s="42" customFormat="1">
      <c r="B45" s="10" t="s">
        <v>118</v>
      </c>
      <c r="C45" s="2" t="s">
        <v>83</v>
      </c>
      <c r="D45" s="2" t="s">
        <v>13</v>
      </c>
      <c r="E45" s="3" t="s">
        <v>14</v>
      </c>
      <c r="F45" s="2" t="s">
        <v>23</v>
      </c>
      <c r="G45" s="151" t="s">
        <v>402</v>
      </c>
      <c r="H45" s="151" t="s">
        <v>733</v>
      </c>
      <c r="I45" s="11" t="s">
        <v>120</v>
      </c>
      <c r="J45" s="53" t="str">
        <f t="shared" si="1"/>
        <v>810[13]</v>
      </c>
      <c r="K45" s="60" t="str">
        <f t="shared" si="2"/>
        <v>810[13]</v>
      </c>
      <c r="L45" s="63">
        <f t="shared" si="0"/>
        <v>810</v>
      </c>
      <c r="M45" s="63">
        <f t="shared" si="3"/>
        <v>13</v>
      </c>
      <c r="N45" s="65"/>
      <c r="S45" s="108"/>
    </row>
    <row r="46" spans="2:19" s="42" customFormat="1">
      <c r="B46" s="10" t="s">
        <v>130</v>
      </c>
      <c r="C46" s="5" t="s">
        <v>19</v>
      </c>
      <c r="D46" s="3" t="s">
        <v>38</v>
      </c>
      <c r="E46" s="3" t="s">
        <v>14</v>
      </c>
      <c r="F46" s="2" t="s">
        <v>23</v>
      </c>
      <c r="G46" s="151" t="s">
        <v>16</v>
      </c>
      <c r="H46" s="151" t="s">
        <v>734</v>
      </c>
      <c r="I46" s="11" t="s">
        <v>123</v>
      </c>
      <c r="J46" s="53" t="str">
        <f t="shared" si="1"/>
        <v>2,137[13]</v>
      </c>
      <c r="K46" s="60" t="str">
        <f t="shared" si="2"/>
        <v>2,137[13]</v>
      </c>
      <c r="L46" s="63">
        <f t="shared" si="0"/>
        <v>2137</v>
      </c>
      <c r="M46" s="63">
        <f t="shared" si="3"/>
        <v>11</v>
      </c>
      <c r="N46" s="65"/>
      <c r="S46" s="108"/>
    </row>
    <row r="47" spans="2:19" s="42" customFormat="1">
      <c r="B47" s="10" t="s">
        <v>124</v>
      </c>
      <c r="C47" s="5" t="s">
        <v>19</v>
      </c>
      <c r="D47" s="2" t="s">
        <v>13</v>
      </c>
      <c r="E47" s="3" t="s">
        <v>14</v>
      </c>
      <c r="F47" s="2" t="s">
        <v>23</v>
      </c>
      <c r="G47" s="151" t="s">
        <v>16</v>
      </c>
      <c r="H47" s="151" t="s">
        <v>735</v>
      </c>
      <c r="I47" s="11" t="s">
        <v>123</v>
      </c>
      <c r="J47" s="53" t="str">
        <f t="shared" si="1"/>
        <v>787[13]</v>
      </c>
      <c r="K47" s="60" t="str">
        <f t="shared" si="2"/>
        <v>787[13]</v>
      </c>
      <c r="L47" s="63">
        <f t="shared" si="0"/>
        <v>787</v>
      </c>
      <c r="M47" s="63">
        <f t="shared" si="3"/>
        <v>11</v>
      </c>
      <c r="N47" s="65"/>
      <c r="S47" s="108"/>
    </row>
    <row r="48" spans="2:19" s="42" customFormat="1">
      <c r="B48" s="10" t="s">
        <v>135</v>
      </c>
      <c r="C48" s="230"/>
      <c r="D48" s="230"/>
      <c r="E48" s="230"/>
      <c r="F48" s="230"/>
      <c r="G48" s="230"/>
      <c r="H48" s="151" t="s">
        <v>736</v>
      </c>
      <c r="I48" s="11" t="s">
        <v>129</v>
      </c>
      <c r="J48" s="53" t="str">
        <f t="shared" si="1"/>
        <v>4,000[52]</v>
      </c>
      <c r="K48" s="60" t="str">
        <f t="shared" si="2"/>
        <v>4,000[52]</v>
      </c>
      <c r="L48" s="63">
        <f t="shared" si="0"/>
        <v>4000</v>
      </c>
      <c r="M48" s="63">
        <f t="shared" si="3"/>
        <v>10</v>
      </c>
      <c r="N48" s="65"/>
    </row>
    <row r="49" spans="2:19" s="42" customFormat="1" ht="15.75">
      <c r="B49" s="10" t="s">
        <v>146</v>
      </c>
      <c r="C49" s="3" t="s">
        <v>76</v>
      </c>
      <c r="D49" s="3" t="s">
        <v>38</v>
      </c>
      <c r="E49" s="2"/>
      <c r="F49" s="2" t="s">
        <v>23</v>
      </c>
      <c r="G49" s="151" t="s">
        <v>253</v>
      </c>
      <c r="H49" s="150" t="s">
        <v>737</v>
      </c>
      <c r="I49" s="11" t="s">
        <v>738</v>
      </c>
      <c r="J49" s="53" t="str">
        <f t="shared" si="1"/>
        <v>(2,090)[54][1]</v>
      </c>
      <c r="K49" s="60" t="str">
        <f t="shared" si="2"/>
        <v>(2,090)[54][1]</v>
      </c>
      <c r="L49" s="63">
        <f t="shared" si="0"/>
        <v>-2090</v>
      </c>
      <c r="M49" s="63">
        <f t="shared" si="3"/>
        <v>10</v>
      </c>
      <c r="N49" s="65"/>
      <c r="S49" s="108"/>
    </row>
    <row r="50" spans="2:19" s="42" customFormat="1">
      <c r="B50" s="10" t="s">
        <v>127</v>
      </c>
      <c r="C50" s="1" t="s">
        <v>12</v>
      </c>
      <c r="D50" s="3" t="s">
        <v>38</v>
      </c>
      <c r="E50" s="3" t="s">
        <v>14</v>
      </c>
      <c r="F50" s="1" t="s">
        <v>15</v>
      </c>
      <c r="G50" s="151" t="s">
        <v>457</v>
      </c>
      <c r="H50" s="151" t="s">
        <v>739</v>
      </c>
      <c r="I50" s="11" t="s">
        <v>129</v>
      </c>
      <c r="J50" s="53" t="str">
        <f t="shared" si="1"/>
        <v>1,097[57]</v>
      </c>
      <c r="K50" s="60" t="str">
        <f t="shared" si="2"/>
        <v>1,097[57]</v>
      </c>
      <c r="L50" s="63">
        <f t="shared" si="0"/>
        <v>1097</v>
      </c>
      <c r="M50" s="63">
        <f t="shared" si="3"/>
        <v>10</v>
      </c>
      <c r="N50" s="65"/>
      <c r="S50" s="108"/>
    </row>
    <row r="51" spans="2:19" s="42" customFormat="1">
      <c r="B51" s="10" t="s">
        <v>168</v>
      </c>
      <c r="C51" s="5" t="s">
        <v>19</v>
      </c>
      <c r="D51" s="1" t="s">
        <v>20</v>
      </c>
      <c r="E51" s="1" t="s">
        <v>30</v>
      </c>
      <c r="F51" s="1" t="s">
        <v>15</v>
      </c>
      <c r="G51" s="151" t="s">
        <v>286</v>
      </c>
      <c r="H51" s="151" t="s">
        <v>740</v>
      </c>
      <c r="I51" s="11" t="s">
        <v>134</v>
      </c>
      <c r="J51" s="53" t="str">
        <f t="shared" si="1"/>
        <v>(1,895)[59]</v>
      </c>
      <c r="K51" s="60" t="str">
        <f t="shared" si="2"/>
        <v>(1,895)[59]</v>
      </c>
      <c r="L51" s="63">
        <f t="shared" si="0"/>
        <v>-1895</v>
      </c>
      <c r="M51" s="63">
        <f t="shared" si="3"/>
        <v>8</v>
      </c>
      <c r="N51" s="65"/>
    </row>
    <row r="52" spans="2:19" s="42" customFormat="1">
      <c r="B52" s="10" t="s">
        <v>133</v>
      </c>
      <c r="C52" s="230"/>
      <c r="D52" s="230"/>
      <c r="E52" s="230"/>
      <c r="F52" s="230"/>
      <c r="G52" s="230"/>
      <c r="H52" s="151" t="s">
        <v>741</v>
      </c>
      <c r="I52" s="11" t="s">
        <v>134</v>
      </c>
      <c r="J52" s="53" t="str">
        <f t="shared" si="1"/>
        <v>(69)[21]</v>
      </c>
      <c r="K52" s="60" t="str">
        <f t="shared" si="2"/>
        <v>(69)[21]</v>
      </c>
      <c r="L52" s="63">
        <f t="shared" si="0"/>
        <v>-69</v>
      </c>
      <c r="M52" s="63">
        <f t="shared" si="3"/>
        <v>8</v>
      </c>
      <c r="N52" s="65"/>
    </row>
    <row r="53" spans="2:19" s="42" customFormat="1">
      <c r="B53" s="10" t="s">
        <v>458</v>
      </c>
      <c r="C53" s="5" t="s">
        <v>19</v>
      </c>
      <c r="D53" s="1" t="s">
        <v>20</v>
      </c>
      <c r="E53" s="1" t="s">
        <v>30</v>
      </c>
      <c r="F53" s="1" t="s">
        <v>15</v>
      </c>
      <c r="G53" s="151" t="s">
        <v>16</v>
      </c>
      <c r="H53" s="151" t="s">
        <v>742</v>
      </c>
      <c r="I53" s="11" t="s">
        <v>137</v>
      </c>
      <c r="J53" s="53" t="str">
        <f t="shared" si="1"/>
        <v>677[13]</v>
      </c>
      <c r="K53" s="60" t="str">
        <f t="shared" si="2"/>
        <v>677[13]</v>
      </c>
      <c r="L53" s="63">
        <f t="shared" si="0"/>
        <v>677</v>
      </c>
      <c r="M53" s="63">
        <f t="shared" si="3"/>
        <v>7</v>
      </c>
      <c r="N53" s="65"/>
      <c r="S53" s="108"/>
    </row>
    <row r="54" spans="2:19" s="42" customFormat="1" ht="15.75">
      <c r="B54" s="12" t="s">
        <v>144</v>
      </c>
      <c r="C54" s="5" t="s">
        <v>19</v>
      </c>
      <c r="D54" s="3" t="s">
        <v>38</v>
      </c>
      <c r="E54" s="2"/>
      <c r="F54" s="2" t="s">
        <v>23</v>
      </c>
      <c r="G54" s="151" t="s">
        <v>286</v>
      </c>
      <c r="H54" s="151" t="s">
        <v>743</v>
      </c>
      <c r="I54" s="11" t="s">
        <v>744</v>
      </c>
      <c r="J54" s="53" t="str">
        <f t="shared" si="1"/>
        <v>(1,473)[26]</v>
      </c>
      <c r="K54" s="60" t="str">
        <f t="shared" si="2"/>
        <v>(1,473)[26]</v>
      </c>
      <c r="L54" s="63">
        <f t="shared" si="0"/>
        <v>-1473</v>
      </c>
      <c r="M54" s="63">
        <f t="shared" si="3"/>
        <v>6</v>
      </c>
      <c r="N54" s="65"/>
      <c r="S54" s="108"/>
    </row>
    <row r="55" spans="2:19" s="42" customFormat="1">
      <c r="B55" s="10" t="s">
        <v>161</v>
      </c>
      <c r="C55" s="230"/>
      <c r="D55" s="230"/>
      <c r="E55" s="230"/>
      <c r="F55" s="230"/>
      <c r="G55" s="230"/>
      <c r="H55" s="151" t="s">
        <v>745</v>
      </c>
      <c r="I55" s="11" t="s">
        <v>143</v>
      </c>
      <c r="J55" s="53" t="str">
        <f t="shared" si="1"/>
        <v>497[32]</v>
      </c>
      <c r="K55" s="60" t="str">
        <f t="shared" si="2"/>
        <v>497[32]</v>
      </c>
      <c r="L55" s="63">
        <f t="shared" si="0"/>
        <v>497</v>
      </c>
      <c r="M55" s="63">
        <f t="shared" si="3"/>
        <v>6</v>
      </c>
      <c r="N55" s="65"/>
      <c r="S55" s="108"/>
    </row>
    <row r="56" spans="2:19" s="42" customFormat="1" ht="30">
      <c r="B56" s="10" t="s">
        <v>141</v>
      </c>
      <c r="C56" s="230"/>
      <c r="D56" s="230"/>
      <c r="E56" s="230"/>
      <c r="F56" s="230"/>
      <c r="G56" s="230"/>
      <c r="H56" s="151" t="s">
        <v>746</v>
      </c>
      <c r="I56" s="11" t="s">
        <v>143</v>
      </c>
      <c r="J56" s="53" t="str">
        <f t="shared" si="1"/>
        <v>125[61]</v>
      </c>
      <c r="K56" s="60" t="str">
        <f t="shared" si="2"/>
        <v>125[61]</v>
      </c>
      <c r="L56" s="63">
        <f t="shared" si="0"/>
        <v>125</v>
      </c>
      <c r="M56" s="63">
        <f t="shared" si="3"/>
        <v>6</v>
      </c>
      <c r="N56" s="65"/>
      <c r="S56" s="108"/>
    </row>
    <row r="57" spans="2:19" s="42" customFormat="1">
      <c r="B57" s="10" t="s">
        <v>189</v>
      </c>
      <c r="C57" s="5" t="s">
        <v>19</v>
      </c>
      <c r="D57" s="1" t="s">
        <v>20</v>
      </c>
      <c r="E57" s="3" t="s">
        <v>14</v>
      </c>
      <c r="F57" s="2" t="s">
        <v>23</v>
      </c>
      <c r="G57" s="151" t="s">
        <v>286</v>
      </c>
      <c r="H57" s="151" t="s">
        <v>747</v>
      </c>
      <c r="I57" s="11" t="s">
        <v>639</v>
      </c>
      <c r="J57" s="53" t="str">
        <f t="shared" si="1"/>
        <v>(8,597) [62]</v>
      </c>
      <c r="K57" s="60" t="str">
        <f t="shared" si="2"/>
        <v>(8,597) [62]</v>
      </c>
      <c r="L57" s="63">
        <f t="shared" si="0"/>
        <v>-8597</v>
      </c>
      <c r="M57" s="63">
        <f t="shared" si="3"/>
        <v>5</v>
      </c>
      <c r="N57" s="65"/>
    </row>
    <row r="58" spans="2:19" s="42" customFormat="1">
      <c r="B58" s="10" t="s">
        <v>160</v>
      </c>
      <c r="C58" s="1" t="s">
        <v>12</v>
      </c>
      <c r="D58" s="1" t="s">
        <v>20</v>
      </c>
      <c r="E58" s="3" t="s">
        <v>14</v>
      </c>
      <c r="F58" s="150"/>
      <c r="G58" s="151" t="s">
        <v>709</v>
      </c>
      <c r="H58" s="151" t="s">
        <v>748</v>
      </c>
      <c r="I58" s="11" t="s">
        <v>639</v>
      </c>
      <c r="J58" s="53" t="str">
        <f t="shared" si="1"/>
        <v>(718)[59]</v>
      </c>
      <c r="K58" s="60" t="str">
        <f t="shared" si="2"/>
        <v>(718)[59]</v>
      </c>
      <c r="L58" s="63">
        <f t="shared" si="0"/>
        <v>-718</v>
      </c>
      <c r="M58" s="63">
        <f t="shared" si="3"/>
        <v>5</v>
      </c>
      <c r="N58" s="65"/>
      <c r="S58" s="108"/>
    </row>
    <row r="59" spans="2:19" s="42" customFormat="1">
      <c r="B59" s="10" t="s">
        <v>147</v>
      </c>
      <c r="C59" s="1" t="s">
        <v>12</v>
      </c>
      <c r="D59" s="2" t="s">
        <v>13</v>
      </c>
      <c r="E59" s="2"/>
      <c r="F59" s="2" t="s">
        <v>23</v>
      </c>
      <c r="G59" s="151" t="s">
        <v>24</v>
      </c>
      <c r="H59" s="151" t="s">
        <v>749</v>
      </c>
      <c r="I59" s="11" t="s">
        <v>639</v>
      </c>
      <c r="J59" s="53" t="str">
        <f t="shared" si="1"/>
        <v>687[63]</v>
      </c>
      <c r="K59" s="60" t="str">
        <f t="shared" si="2"/>
        <v>687[63]</v>
      </c>
      <c r="L59" s="63">
        <f t="shared" si="0"/>
        <v>687</v>
      </c>
      <c r="M59" s="63">
        <f t="shared" si="3"/>
        <v>5</v>
      </c>
      <c r="N59" s="65"/>
      <c r="S59" s="108"/>
    </row>
    <row r="60" spans="2:19" s="42" customFormat="1" ht="30">
      <c r="B60" s="10" t="s">
        <v>636</v>
      </c>
      <c r="C60" s="5" t="s">
        <v>19</v>
      </c>
      <c r="D60" s="3" t="s">
        <v>38</v>
      </c>
      <c r="E60" s="3" t="s">
        <v>14</v>
      </c>
      <c r="F60" s="2" t="s">
        <v>23</v>
      </c>
      <c r="G60" s="151" t="s">
        <v>500</v>
      </c>
      <c r="H60" s="151" t="s">
        <v>750</v>
      </c>
      <c r="I60" s="11" t="s">
        <v>751</v>
      </c>
      <c r="J60" s="53" t="str">
        <f t="shared" si="1"/>
        <v>163[65]</v>
      </c>
      <c r="K60" s="60" t="str">
        <f t="shared" si="2"/>
        <v>163[65]</v>
      </c>
      <c r="L60" s="63">
        <f t="shared" si="0"/>
        <v>163</v>
      </c>
      <c r="M60" s="63">
        <f t="shared" si="3"/>
        <v>5</v>
      </c>
      <c r="N60" s="65"/>
    </row>
    <row r="61" spans="2:19" s="42" customFormat="1">
      <c r="B61" s="10" t="s">
        <v>151</v>
      </c>
      <c r="C61" s="5" t="s">
        <v>19</v>
      </c>
      <c r="D61" s="1" t="s">
        <v>20</v>
      </c>
      <c r="E61" s="3" t="s">
        <v>14</v>
      </c>
      <c r="F61" s="2" t="s">
        <v>23</v>
      </c>
      <c r="G61" s="151" t="s">
        <v>289</v>
      </c>
      <c r="H61" s="151" t="s">
        <v>752</v>
      </c>
      <c r="I61" s="11" t="s">
        <v>639</v>
      </c>
      <c r="J61" s="53" t="str">
        <f t="shared" si="1"/>
        <v>118[67]</v>
      </c>
      <c r="K61" s="60" t="str">
        <f t="shared" si="2"/>
        <v>118[67]</v>
      </c>
      <c r="L61" s="63">
        <f t="shared" si="0"/>
        <v>118</v>
      </c>
      <c r="M61" s="63">
        <f t="shared" si="3"/>
        <v>5</v>
      </c>
      <c r="N61" s="65"/>
      <c r="S61" s="108"/>
    </row>
    <row r="62" spans="2:19" s="42" customFormat="1">
      <c r="B62" s="10" t="s">
        <v>183</v>
      </c>
      <c r="C62" s="2" t="s">
        <v>173</v>
      </c>
      <c r="D62" s="3" t="s">
        <v>38</v>
      </c>
      <c r="E62" s="2"/>
      <c r="F62" s="2" t="s">
        <v>23</v>
      </c>
      <c r="G62" s="151" t="s">
        <v>286</v>
      </c>
      <c r="H62" s="151" t="s">
        <v>753</v>
      </c>
      <c r="I62" s="11" t="s">
        <v>754</v>
      </c>
      <c r="J62" s="53" t="str">
        <f t="shared" si="1"/>
        <v>(21,531)[68]</v>
      </c>
      <c r="K62" s="60" t="str">
        <f t="shared" si="2"/>
        <v>(21,531)[68]</v>
      </c>
      <c r="L62" s="63">
        <f t="shared" si="0"/>
        <v>-21531</v>
      </c>
      <c r="M62" s="63">
        <f t="shared" si="3"/>
        <v>4</v>
      </c>
      <c r="N62" s="65"/>
    </row>
    <row r="63" spans="2:19" s="42" customFormat="1">
      <c r="B63" s="10" t="s">
        <v>153</v>
      </c>
      <c r="C63" s="2" t="s">
        <v>83</v>
      </c>
      <c r="D63" s="1" t="s">
        <v>20</v>
      </c>
      <c r="E63" s="2"/>
      <c r="F63" s="150"/>
      <c r="G63" s="151" t="s">
        <v>709</v>
      </c>
      <c r="H63" s="151" t="s">
        <v>755</v>
      </c>
      <c r="I63" s="11" t="s">
        <v>145</v>
      </c>
      <c r="J63" s="53" t="str">
        <f t="shared" si="1"/>
        <v>(2,948)[70]</v>
      </c>
      <c r="K63" s="60" t="str">
        <f t="shared" si="2"/>
        <v>(2,948)[70]</v>
      </c>
      <c r="L63" s="63">
        <f t="shared" si="0"/>
        <v>-2948</v>
      </c>
      <c r="M63" s="63">
        <f t="shared" si="3"/>
        <v>4</v>
      </c>
      <c r="N63" s="65"/>
    </row>
    <row r="64" spans="2:19" s="42" customFormat="1">
      <c r="B64" s="10" t="s">
        <v>172</v>
      </c>
      <c r="C64" s="2" t="s">
        <v>173</v>
      </c>
      <c r="D64" s="1" t="s">
        <v>20</v>
      </c>
      <c r="E64" s="2"/>
      <c r="F64" s="2" t="s">
        <v>23</v>
      </c>
      <c r="G64" s="151" t="s">
        <v>286</v>
      </c>
      <c r="H64" s="151" t="s">
        <v>756</v>
      </c>
      <c r="I64" s="11" t="s">
        <v>145</v>
      </c>
      <c r="J64" s="53" t="str">
        <f t="shared" si="1"/>
        <v>(283)[71]</v>
      </c>
      <c r="K64" s="60" t="str">
        <f t="shared" si="2"/>
        <v>(283)[71]</v>
      </c>
      <c r="L64" s="63">
        <f t="shared" si="0"/>
        <v>-283</v>
      </c>
      <c r="M64" s="63">
        <f t="shared" si="3"/>
        <v>4</v>
      </c>
      <c r="N64" s="65"/>
      <c r="S64" s="108"/>
    </row>
    <row r="65" spans="2:19" s="42" customFormat="1">
      <c r="B65" s="10" t="s">
        <v>647</v>
      </c>
      <c r="C65" s="1" t="s">
        <v>12</v>
      </c>
      <c r="D65" s="1" t="s">
        <v>20</v>
      </c>
      <c r="E65" s="3" t="s">
        <v>14</v>
      </c>
      <c r="F65" s="1" t="s">
        <v>15</v>
      </c>
      <c r="G65" s="151" t="s">
        <v>289</v>
      </c>
      <c r="H65" s="151" t="s">
        <v>757</v>
      </c>
      <c r="I65" s="11" t="s">
        <v>145</v>
      </c>
      <c r="J65" s="53" t="str">
        <f t="shared" si="1"/>
        <v>29[61]</v>
      </c>
      <c r="K65" s="60" t="str">
        <f t="shared" si="2"/>
        <v>29[61]</v>
      </c>
      <c r="L65" s="63">
        <f t="shared" si="0"/>
        <v>29</v>
      </c>
      <c r="M65" s="63">
        <f t="shared" si="3"/>
        <v>4</v>
      </c>
      <c r="N65" s="65"/>
      <c r="S65" s="108"/>
    </row>
    <row r="66" spans="2:19" s="42" customFormat="1">
      <c r="B66" s="10" t="s">
        <v>346</v>
      </c>
      <c r="C66" s="2" t="s">
        <v>173</v>
      </c>
      <c r="D66" s="3" t="s">
        <v>38</v>
      </c>
      <c r="E66" s="2"/>
      <c r="F66" s="2" t="s">
        <v>23</v>
      </c>
      <c r="G66" s="151" t="s">
        <v>286</v>
      </c>
      <c r="H66" s="151" t="s">
        <v>758</v>
      </c>
      <c r="I66" s="11" t="s">
        <v>586</v>
      </c>
      <c r="J66" s="53" t="str">
        <f t="shared" si="1"/>
        <v>22,936[72]</v>
      </c>
      <c r="K66" s="60" t="str">
        <f t="shared" si="2"/>
        <v>22,936[72]</v>
      </c>
      <c r="L66" s="63">
        <f t="shared" si="0"/>
        <v>22936</v>
      </c>
      <c r="M66" s="63">
        <f t="shared" si="3"/>
        <v>3</v>
      </c>
      <c r="N66" s="65"/>
    </row>
    <row r="67" spans="2:19" s="42" customFormat="1">
      <c r="B67" s="10" t="s">
        <v>157</v>
      </c>
      <c r="C67" s="2" t="s">
        <v>83</v>
      </c>
      <c r="D67" s="3" t="s">
        <v>38</v>
      </c>
      <c r="E67" s="2"/>
      <c r="F67" s="150"/>
      <c r="G67" s="151" t="s">
        <v>368</v>
      </c>
      <c r="H67" s="151" t="s">
        <v>759</v>
      </c>
      <c r="I67" s="11" t="s">
        <v>156</v>
      </c>
      <c r="J67" s="53" t="str">
        <f t="shared" si="1"/>
        <v>(2,659)[75]</v>
      </c>
      <c r="K67" s="60" t="str">
        <f t="shared" si="2"/>
        <v>(2,659)[75]</v>
      </c>
      <c r="L67" s="63">
        <f t="shared" si="0"/>
        <v>-2659</v>
      </c>
      <c r="M67" s="63">
        <f t="shared" si="3"/>
        <v>3</v>
      </c>
      <c r="N67" s="65"/>
      <c r="S67" s="108"/>
    </row>
    <row r="68" spans="2:19" s="42" customFormat="1" ht="15" customHeight="1">
      <c r="B68" s="10" t="s">
        <v>166</v>
      </c>
      <c r="C68" s="230"/>
      <c r="D68" s="230"/>
      <c r="E68" s="230"/>
      <c r="F68" s="230"/>
      <c r="G68" s="230"/>
      <c r="H68" s="151" t="s">
        <v>760</v>
      </c>
      <c r="I68" s="11" t="s">
        <v>156</v>
      </c>
      <c r="J68" s="53" t="str">
        <f t="shared" si="1"/>
        <v>1,121[76]</v>
      </c>
      <c r="K68" s="60" t="str">
        <f t="shared" si="2"/>
        <v>1,121[76]</v>
      </c>
      <c r="L68" s="63">
        <f t="shared" si="0"/>
        <v>1121</v>
      </c>
      <c r="M68" s="63">
        <f t="shared" si="3"/>
        <v>3</v>
      </c>
      <c r="N68" s="65"/>
      <c r="S68" s="108"/>
    </row>
    <row r="69" spans="2:19" s="42" customFormat="1">
      <c r="B69" s="10" t="s">
        <v>158</v>
      </c>
      <c r="C69" s="230"/>
      <c r="D69" s="230"/>
      <c r="E69" s="230"/>
      <c r="F69" s="230"/>
      <c r="G69" s="230"/>
      <c r="H69" s="151" t="s">
        <v>761</v>
      </c>
      <c r="I69" s="11" t="s">
        <v>156</v>
      </c>
      <c r="J69" s="53" t="str">
        <f t="shared" si="1"/>
        <v>550[77]</v>
      </c>
      <c r="K69" s="60" t="str">
        <f t="shared" si="2"/>
        <v>550[77]</v>
      </c>
      <c r="L69" s="63">
        <f t="shared" si="0"/>
        <v>550</v>
      </c>
      <c r="M69" s="63">
        <f t="shared" si="3"/>
        <v>3</v>
      </c>
      <c r="N69" s="65"/>
      <c r="S69" s="108"/>
    </row>
    <row r="70" spans="2:19" s="42" customFormat="1">
      <c r="B70" s="10" t="s">
        <v>198</v>
      </c>
      <c r="C70" s="230"/>
      <c r="D70" s="230"/>
      <c r="E70" s="230"/>
      <c r="F70" s="230"/>
      <c r="G70" s="230"/>
      <c r="H70" s="151" t="s">
        <v>762</v>
      </c>
      <c r="I70" s="11" t="s">
        <v>574</v>
      </c>
      <c r="J70" s="53" t="str">
        <f t="shared" si="1"/>
        <v>523[78]</v>
      </c>
      <c r="K70" s="60" t="str">
        <f t="shared" si="2"/>
        <v>523[78]</v>
      </c>
      <c r="L70" s="63">
        <f t="shared" si="0"/>
        <v>523</v>
      </c>
      <c r="M70" s="63">
        <f t="shared" si="3"/>
        <v>3</v>
      </c>
      <c r="N70" s="65"/>
      <c r="S70" s="108"/>
    </row>
    <row r="71" spans="2:19" s="42" customFormat="1">
      <c r="B71" s="10" t="s">
        <v>291</v>
      </c>
      <c r="C71" s="1" t="s">
        <v>12</v>
      </c>
      <c r="D71" s="1" t="s">
        <v>20</v>
      </c>
      <c r="E71" s="3" t="s">
        <v>14</v>
      </c>
      <c r="F71" s="150"/>
      <c r="G71" s="151" t="s">
        <v>727</v>
      </c>
      <c r="H71" s="151" t="s">
        <v>763</v>
      </c>
      <c r="I71" s="11" t="s">
        <v>156</v>
      </c>
      <c r="J71" s="53" t="str">
        <f t="shared" si="1"/>
        <v>161[79]</v>
      </c>
      <c r="K71" s="60" t="str">
        <f t="shared" si="2"/>
        <v>161[79]</v>
      </c>
      <c r="L71" s="63">
        <f t="shared" ref="L71:L95" si="4">IFERROR(VALUE(LEFT(K71,FIND("[",K71,1)-1)),VALUE(K71))</f>
        <v>161</v>
      </c>
      <c r="M71" s="63">
        <f t="shared" si="3"/>
        <v>3</v>
      </c>
      <c r="N71" s="65"/>
      <c r="S71" s="108"/>
    </row>
    <row r="72" spans="2:19" s="42" customFormat="1">
      <c r="B72" s="10" t="s">
        <v>355</v>
      </c>
      <c r="C72" s="5" t="s">
        <v>19</v>
      </c>
      <c r="D72" s="1" t="s">
        <v>20</v>
      </c>
      <c r="E72" s="3" t="s">
        <v>14</v>
      </c>
      <c r="F72" s="1" t="s">
        <v>15</v>
      </c>
      <c r="G72" s="151" t="s">
        <v>466</v>
      </c>
      <c r="H72" s="151" t="s">
        <v>764</v>
      </c>
      <c r="I72" s="11" t="s">
        <v>156</v>
      </c>
      <c r="J72" s="53" t="str">
        <f t="shared" si="1"/>
        <v>147[13]</v>
      </c>
      <c r="K72" s="60" t="str">
        <f t="shared" si="2"/>
        <v>147[13]</v>
      </c>
      <c r="L72" s="63">
        <f t="shared" si="4"/>
        <v>147</v>
      </c>
      <c r="M72" s="63">
        <f t="shared" si="3"/>
        <v>3</v>
      </c>
      <c r="N72" s="65"/>
      <c r="S72" s="108"/>
    </row>
    <row r="73" spans="2:19" s="42" customFormat="1" ht="30">
      <c r="B73" s="10" t="s">
        <v>473</v>
      </c>
      <c r="C73" s="230"/>
      <c r="D73" s="230"/>
      <c r="E73" s="230"/>
      <c r="F73" s="230"/>
      <c r="G73" s="230"/>
      <c r="H73" s="151" t="s">
        <v>765</v>
      </c>
      <c r="I73" s="11" t="s">
        <v>165</v>
      </c>
      <c r="J73" s="53" t="str">
        <f t="shared" ref="J73:J95" si="5">TEXT(H73,"0,0")</f>
        <v>26,348[80]</v>
      </c>
      <c r="K73" s="60" t="str">
        <f t="shared" ref="K73:K95" si="6">SUBSTITUTE(J73,"+","")</f>
        <v>26,348[80]</v>
      </c>
      <c r="L73" s="63">
        <f t="shared" si="4"/>
        <v>26348</v>
      </c>
      <c r="M73" s="63">
        <f t="shared" si="3"/>
        <v>2</v>
      </c>
      <c r="N73" s="65"/>
    </row>
    <row r="74" spans="2:19" s="42" customFormat="1">
      <c r="B74" s="10" t="s">
        <v>186</v>
      </c>
      <c r="C74" s="230"/>
      <c r="D74" s="230"/>
      <c r="E74" s="230"/>
      <c r="F74" s="230"/>
      <c r="G74" s="230"/>
      <c r="H74" s="151" t="s">
        <v>766</v>
      </c>
      <c r="I74" s="11" t="s">
        <v>767</v>
      </c>
      <c r="J74" s="53" t="str">
        <f t="shared" si="5"/>
        <v>2,625[34]</v>
      </c>
      <c r="K74" s="60" t="str">
        <f t="shared" si="6"/>
        <v>2,625[34]</v>
      </c>
      <c r="L74" s="63">
        <f t="shared" si="4"/>
        <v>2625</v>
      </c>
      <c r="M74" s="63">
        <f t="shared" ref="M74:M95" si="7">IFERROR(VALUE(LEFT(I74,FIND("[",I74,1)-1)),VALUE(I74))</f>
        <v>2</v>
      </c>
      <c r="N74" s="65"/>
      <c r="S74" s="108"/>
    </row>
    <row r="75" spans="2:19" s="42" customFormat="1">
      <c r="B75" s="10" t="s">
        <v>664</v>
      </c>
      <c r="C75" s="230"/>
      <c r="D75" s="230"/>
      <c r="E75" s="230"/>
      <c r="F75" s="230"/>
      <c r="G75" s="230"/>
      <c r="H75" s="151" t="s">
        <v>768</v>
      </c>
      <c r="I75" s="11" t="s">
        <v>165</v>
      </c>
      <c r="J75" s="53" t="str">
        <f t="shared" si="5"/>
        <v>1,695[82]</v>
      </c>
      <c r="K75" s="60" t="str">
        <f t="shared" si="6"/>
        <v>1,695[82]</v>
      </c>
      <c r="L75" s="63">
        <f t="shared" si="4"/>
        <v>1695</v>
      </c>
      <c r="M75" s="63">
        <f t="shared" si="7"/>
        <v>2</v>
      </c>
      <c r="N75" s="65"/>
      <c r="S75" s="108"/>
    </row>
    <row r="76" spans="2:19" s="42" customFormat="1">
      <c r="B76" s="10" t="s">
        <v>163</v>
      </c>
      <c r="C76" s="1" t="s">
        <v>12</v>
      </c>
      <c r="D76" s="3" t="s">
        <v>38</v>
      </c>
      <c r="E76" s="3" t="s">
        <v>14</v>
      </c>
      <c r="F76" s="2" t="s">
        <v>23</v>
      </c>
      <c r="G76" s="151" t="s">
        <v>286</v>
      </c>
      <c r="H76" s="151" t="s">
        <v>769</v>
      </c>
      <c r="I76" s="11" t="s">
        <v>165</v>
      </c>
      <c r="J76" s="53" t="str">
        <f t="shared" si="5"/>
        <v>(1,584)[59]</v>
      </c>
      <c r="K76" s="60" t="str">
        <f t="shared" si="6"/>
        <v>(1,584)[59]</v>
      </c>
      <c r="L76" s="63">
        <f t="shared" si="4"/>
        <v>-1584</v>
      </c>
      <c r="M76" s="63">
        <f t="shared" si="7"/>
        <v>2</v>
      </c>
      <c r="N76" s="65"/>
      <c r="S76" s="108"/>
    </row>
    <row r="77" spans="2:19" s="42" customFormat="1">
      <c r="B77" s="10" t="s">
        <v>170</v>
      </c>
      <c r="C77" s="230"/>
      <c r="D77" s="230"/>
      <c r="E77" s="230"/>
      <c r="F77" s="230"/>
      <c r="G77" s="230"/>
      <c r="H77" s="151" t="s">
        <v>365</v>
      </c>
      <c r="I77" s="11" t="s">
        <v>165</v>
      </c>
      <c r="J77" s="53" t="str">
        <f t="shared" si="5"/>
        <v>761[32]</v>
      </c>
      <c r="K77" s="60" t="str">
        <f t="shared" si="6"/>
        <v>761[32]</v>
      </c>
      <c r="L77" s="63">
        <f t="shared" si="4"/>
        <v>761</v>
      </c>
      <c r="M77" s="63">
        <f t="shared" si="7"/>
        <v>2</v>
      </c>
      <c r="N77" s="65"/>
      <c r="S77" s="108"/>
    </row>
    <row r="78" spans="2:19" s="42" customFormat="1">
      <c r="B78" s="10" t="s">
        <v>174</v>
      </c>
      <c r="C78" s="230"/>
      <c r="D78" s="230"/>
      <c r="E78" s="230"/>
      <c r="F78" s="230"/>
      <c r="G78" s="230"/>
      <c r="H78" s="151" t="s">
        <v>770</v>
      </c>
      <c r="I78" s="11" t="s">
        <v>165</v>
      </c>
      <c r="J78" s="53" t="str">
        <f t="shared" si="5"/>
        <v>138[46]</v>
      </c>
      <c r="K78" s="60" t="str">
        <f t="shared" si="6"/>
        <v>138[46]</v>
      </c>
      <c r="L78" s="63">
        <f t="shared" si="4"/>
        <v>138</v>
      </c>
      <c r="M78" s="63">
        <f t="shared" si="7"/>
        <v>2</v>
      </c>
      <c r="N78" s="65"/>
      <c r="S78" s="108"/>
    </row>
    <row r="79" spans="2:19" s="42" customFormat="1">
      <c r="B79" s="10" t="s">
        <v>176</v>
      </c>
      <c r="C79" s="230"/>
      <c r="D79" s="230"/>
      <c r="E79" s="230"/>
      <c r="F79" s="230"/>
      <c r="G79" s="230"/>
      <c r="H79" s="151" t="s">
        <v>771</v>
      </c>
      <c r="I79" s="11" t="s">
        <v>165</v>
      </c>
      <c r="J79" s="53" t="str">
        <f t="shared" si="5"/>
        <v>88[13]</v>
      </c>
      <c r="K79" s="60" t="str">
        <f t="shared" si="6"/>
        <v>88[13]</v>
      </c>
      <c r="L79" s="63">
        <f t="shared" si="4"/>
        <v>88</v>
      </c>
      <c r="M79" s="63">
        <f t="shared" si="7"/>
        <v>2</v>
      </c>
      <c r="N79" s="65"/>
      <c r="S79" s="108"/>
    </row>
    <row r="80" spans="2:19" s="42" customFormat="1">
      <c r="B80" s="10" t="s">
        <v>179</v>
      </c>
      <c r="C80" s="230"/>
      <c r="D80" s="230"/>
      <c r="E80" s="230"/>
      <c r="F80" s="230"/>
      <c r="G80" s="230"/>
      <c r="H80" s="151" t="s">
        <v>772</v>
      </c>
      <c r="I80" s="11" t="s">
        <v>165</v>
      </c>
      <c r="J80" s="53" t="str">
        <f t="shared" si="5"/>
        <v>63[83]</v>
      </c>
      <c r="K80" s="60" t="str">
        <f t="shared" si="6"/>
        <v>63[83]</v>
      </c>
      <c r="L80" s="63">
        <f t="shared" si="4"/>
        <v>63</v>
      </c>
      <c r="M80" s="63">
        <f t="shared" si="7"/>
        <v>2</v>
      </c>
      <c r="N80" s="65"/>
      <c r="S80" s="108"/>
    </row>
    <row r="81" spans="2:19" s="42" customFormat="1">
      <c r="B81" s="10" t="s">
        <v>181</v>
      </c>
      <c r="C81" s="230"/>
      <c r="D81" s="230"/>
      <c r="E81" s="230"/>
      <c r="F81" s="230"/>
      <c r="G81" s="230"/>
      <c r="H81" s="151" t="s">
        <v>773</v>
      </c>
      <c r="I81" s="11" t="s">
        <v>165</v>
      </c>
      <c r="J81" s="53" t="str">
        <f t="shared" si="5"/>
        <v>122[84]</v>
      </c>
      <c r="K81" s="60" t="str">
        <f t="shared" si="6"/>
        <v>122[84]</v>
      </c>
      <c r="L81" s="63">
        <f t="shared" si="4"/>
        <v>122</v>
      </c>
      <c r="M81" s="63">
        <f t="shared" si="7"/>
        <v>2</v>
      </c>
      <c r="N81" s="65"/>
      <c r="S81" s="108"/>
    </row>
    <row r="82" spans="2:19" s="42" customFormat="1">
      <c r="B82" s="10" t="s">
        <v>191</v>
      </c>
      <c r="C82" s="5" t="s">
        <v>19</v>
      </c>
      <c r="D82" s="2" t="s">
        <v>13</v>
      </c>
      <c r="E82" s="3" t="s">
        <v>14</v>
      </c>
      <c r="F82" s="1" t="s">
        <v>15</v>
      </c>
      <c r="G82" s="151" t="s">
        <v>774</v>
      </c>
      <c r="H82" s="151" t="s">
        <v>775</v>
      </c>
      <c r="I82" s="11" t="s">
        <v>188</v>
      </c>
      <c r="J82" s="53" t="str">
        <f t="shared" si="5"/>
        <v>971[86]</v>
      </c>
      <c r="K82" s="60" t="str">
        <f t="shared" si="6"/>
        <v>971[86]</v>
      </c>
      <c r="L82" s="63">
        <f t="shared" si="4"/>
        <v>971</v>
      </c>
      <c r="M82" s="63">
        <f t="shared" si="7"/>
        <v>1</v>
      </c>
      <c r="N82" s="65"/>
      <c r="S82" s="108"/>
    </row>
    <row r="83" spans="2:19" s="42" customFormat="1">
      <c r="B83" s="10" t="s">
        <v>776</v>
      </c>
      <c r="C83" s="230"/>
      <c r="D83" s="230"/>
      <c r="E83" s="230"/>
      <c r="F83" s="230"/>
      <c r="G83" s="230"/>
      <c r="H83" s="151" t="s">
        <v>777</v>
      </c>
      <c r="I83" s="11" t="s">
        <v>188</v>
      </c>
      <c r="J83" s="53" t="str">
        <f t="shared" si="5"/>
        <v>(479)[87]</v>
      </c>
      <c r="K83" s="60" t="str">
        <f t="shared" si="6"/>
        <v>(479)[87]</v>
      </c>
      <c r="L83" s="63">
        <f t="shared" si="4"/>
        <v>-479</v>
      </c>
      <c r="M83" s="63">
        <f t="shared" si="7"/>
        <v>1</v>
      </c>
      <c r="N83" s="65"/>
      <c r="S83" s="108"/>
    </row>
    <row r="84" spans="2:19" s="42" customFormat="1" ht="30">
      <c r="B84" s="10" t="s">
        <v>200</v>
      </c>
      <c r="C84" s="230"/>
      <c r="D84" s="230"/>
      <c r="E84" s="230"/>
      <c r="F84" s="230"/>
      <c r="G84" s="230"/>
      <c r="H84" s="151" t="s">
        <v>778</v>
      </c>
      <c r="I84" s="11" t="s">
        <v>188</v>
      </c>
      <c r="J84" s="53" t="str">
        <f t="shared" si="5"/>
        <v>455[32]</v>
      </c>
      <c r="K84" s="60" t="str">
        <f t="shared" si="6"/>
        <v>455[32]</v>
      </c>
      <c r="L84" s="63">
        <f t="shared" si="4"/>
        <v>455</v>
      </c>
      <c r="M84" s="63">
        <f t="shared" si="7"/>
        <v>1</v>
      </c>
      <c r="N84" s="65"/>
      <c r="S84" s="108"/>
    </row>
    <row r="85" spans="2:19" s="42" customFormat="1">
      <c r="B85" s="10" t="s">
        <v>194</v>
      </c>
      <c r="C85" s="5" t="s">
        <v>19</v>
      </c>
      <c r="D85" s="1" t="s">
        <v>20</v>
      </c>
      <c r="E85" s="1" t="s">
        <v>30</v>
      </c>
      <c r="F85" s="2" t="s">
        <v>23</v>
      </c>
      <c r="G85" s="151" t="s">
        <v>77</v>
      </c>
      <c r="H85" s="151" t="s">
        <v>779</v>
      </c>
      <c r="I85" s="11" t="s">
        <v>188</v>
      </c>
      <c r="J85" s="53" t="str">
        <f t="shared" si="5"/>
        <v>333[26]</v>
      </c>
      <c r="K85" s="60" t="str">
        <f t="shared" si="6"/>
        <v>333[26]</v>
      </c>
      <c r="L85" s="63">
        <f t="shared" si="4"/>
        <v>333</v>
      </c>
      <c r="M85" s="63">
        <f t="shared" si="7"/>
        <v>1</v>
      </c>
      <c r="N85" s="65"/>
      <c r="S85" s="108"/>
    </row>
    <row r="86" spans="2:19" s="42" customFormat="1">
      <c r="B86" s="10" t="s">
        <v>780</v>
      </c>
      <c r="C86" s="2" t="s">
        <v>173</v>
      </c>
      <c r="D86" s="3" t="s">
        <v>38</v>
      </c>
      <c r="E86" s="2"/>
      <c r="F86" s="2" t="s">
        <v>23</v>
      </c>
      <c r="G86" s="151" t="s">
        <v>781</v>
      </c>
      <c r="H86" s="151" t="s">
        <v>782</v>
      </c>
      <c r="I86" s="11" t="s">
        <v>589</v>
      </c>
      <c r="J86" s="53" t="str">
        <f t="shared" si="5"/>
        <v>(309)[89]</v>
      </c>
      <c r="K86" s="60" t="str">
        <f t="shared" si="6"/>
        <v>(309)[89]</v>
      </c>
      <c r="L86" s="63">
        <f t="shared" si="4"/>
        <v>-309</v>
      </c>
      <c r="M86" s="63">
        <f t="shared" si="7"/>
        <v>1</v>
      </c>
      <c r="N86" s="65"/>
      <c r="S86" s="108"/>
    </row>
    <row r="87" spans="2:19" s="42" customFormat="1">
      <c r="B87" s="10" t="s">
        <v>196</v>
      </c>
      <c r="C87" s="230"/>
      <c r="D87" s="230"/>
      <c r="E87" s="230"/>
      <c r="F87" s="230"/>
      <c r="G87" s="230"/>
      <c r="H87" s="151" t="s">
        <v>783</v>
      </c>
      <c r="I87" s="11" t="s">
        <v>188</v>
      </c>
      <c r="J87" s="53" t="str">
        <f t="shared" si="5"/>
        <v>242[90]</v>
      </c>
      <c r="K87" s="60" t="str">
        <f t="shared" si="6"/>
        <v>242[90]</v>
      </c>
      <c r="L87" s="63">
        <f t="shared" si="4"/>
        <v>242</v>
      </c>
      <c r="M87" s="63">
        <f t="shared" si="7"/>
        <v>1</v>
      </c>
      <c r="N87" s="65"/>
      <c r="S87" s="108"/>
    </row>
    <row r="88" spans="2:19" s="42" customFormat="1" ht="15" customHeight="1">
      <c r="B88" s="10" t="s">
        <v>588</v>
      </c>
      <c r="C88" s="230"/>
      <c r="D88" s="230"/>
      <c r="E88" s="230"/>
      <c r="F88" s="230"/>
      <c r="G88" s="230"/>
      <c r="H88" s="151" t="s">
        <v>784</v>
      </c>
      <c r="I88" s="11" t="s">
        <v>188</v>
      </c>
      <c r="J88" s="53" t="str">
        <f t="shared" si="5"/>
        <v>174[21]</v>
      </c>
      <c r="K88" s="60" t="str">
        <f t="shared" si="6"/>
        <v>174[21]</v>
      </c>
      <c r="L88" s="63">
        <f t="shared" si="4"/>
        <v>174</v>
      </c>
      <c r="M88" s="63">
        <f t="shared" si="7"/>
        <v>1</v>
      </c>
      <c r="N88" s="65"/>
      <c r="S88" s="108"/>
    </row>
    <row r="89" spans="2:19" ht="15" customHeight="1">
      <c r="B89" s="10" t="s">
        <v>213</v>
      </c>
      <c r="C89" s="230"/>
      <c r="D89" s="230"/>
      <c r="E89" s="230"/>
      <c r="F89" s="230"/>
      <c r="G89" s="230"/>
      <c r="H89" s="151" t="s">
        <v>785</v>
      </c>
      <c r="I89" s="11" t="s">
        <v>188</v>
      </c>
      <c r="J89" s="99" t="str">
        <f t="shared" si="5"/>
        <v>169[21]</v>
      </c>
      <c r="K89" s="100" t="str">
        <f t="shared" si="6"/>
        <v>169[21]</v>
      </c>
      <c r="L89" s="101">
        <f t="shared" si="4"/>
        <v>169</v>
      </c>
      <c r="M89" s="63">
        <f t="shared" si="7"/>
        <v>1</v>
      </c>
      <c r="N89" s="66"/>
    </row>
    <row r="90" spans="2:19" ht="15" customHeight="1">
      <c r="B90" s="10" t="s">
        <v>786</v>
      </c>
      <c r="C90" s="2" t="s">
        <v>83</v>
      </c>
      <c r="D90" s="3" t="s">
        <v>38</v>
      </c>
      <c r="E90" s="2"/>
      <c r="F90" s="2" t="s">
        <v>23</v>
      </c>
      <c r="G90" s="151" t="s">
        <v>77</v>
      </c>
      <c r="H90" s="151" t="s">
        <v>787</v>
      </c>
      <c r="I90" s="11" t="s">
        <v>188</v>
      </c>
      <c r="J90" s="102" t="str">
        <f t="shared" si="5"/>
        <v>(131)[91]</v>
      </c>
      <c r="K90" s="60" t="str">
        <f t="shared" si="6"/>
        <v>(131)[91]</v>
      </c>
      <c r="L90" s="63">
        <f t="shared" si="4"/>
        <v>-131</v>
      </c>
      <c r="M90" s="63">
        <f t="shared" si="7"/>
        <v>1</v>
      </c>
      <c r="N90" s="66"/>
    </row>
    <row r="91" spans="2:19" ht="15" customHeight="1">
      <c r="B91" s="10" t="s">
        <v>202</v>
      </c>
      <c r="C91" s="230"/>
      <c r="D91" s="230"/>
      <c r="E91" s="230"/>
      <c r="F91" s="230"/>
      <c r="G91" s="230"/>
      <c r="H91" s="151" t="s">
        <v>788</v>
      </c>
      <c r="I91" s="11" t="s">
        <v>188</v>
      </c>
      <c r="J91" s="102" t="str">
        <f t="shared" si="5"/>
        <v>109[46]</v>
      </c>
      <c r="K91" s="60" t="str">
        <f t="shared" si="6"/>
        <v>109[46]</v>
      </c>
      <c r="L91" s="63">
        <f t="shared" si="4"/>
        <v>109</v>
      </c>
      <c r="M91" s="63">
        <f t="shared" si="7"/>
        <v>1</v>
      </c>
    </row>
    <row r="92" spans="2:19" ht="15" customHeight="1">
      <c r="B92" s="10" t="s">
        <v>207</v>
      </c>
      <c r="C92" s="230"/>
      <c r="D92" s="230"/>
      <c r="E92" s="230"/>
      <c r="F92" s="230"/>
      <c r="G92" s="230"/>
      <c r="H92" s="151" t="s">
        <v>789</v>
      </c>
      <c r="I92" s="11" t="s">
        <v>188</v>
      </c>
      <c r="J92" s="102" t="str">
        <f t="shared" si="5"/>
        <v>106[46]</v>
      </c>
      <c r="K92" s="60" t="str">
        <f t="shared" si="6"/>
        <v>106[46]</v>
      </c>
      <c r="L92" s="63">
        <f t="shared" si="4"/>
        <v>106</v>
      </c>
      <c r="M92" s="63">
        <f t="shared" si="7"/>
        <v>1</v>
      </c>
      <c r="S92" s="16"/>
    </row>
    <row r="93" spans="2:19" ht="15" customHeight="1">
      <c r="B93" s="10" t="s">
        <v>204</v>
      </c>
      <c r="C93" s="230"/>
      <c r="D93" s="230"/>
      <c r="E93" s="230"/>
      <c r="F93" s="230"/>
      <c r="G93" s="230"/>
      <c r="H93" s="151" t="s">
        <v>790</v>
      </c>
      <c r="I93" s="11" t="s">
        <v>188</v>
      </c>
      <c r="J93" s="102" t="str">
        <f t="shared" si="5"/>
        <v>104[18]</v>
      </c>
      <c r="K93" s="60" t="str">
        <f t="shared" si="6"/>
        <v>104[18]</v>
      </c>
      <c r="L93" s="63">
        <f t="shared" si="4"/>
        <v>104</v>
      </c>
      <c r="M93" s="63">
        <f t="shared" si="7"/>
        <v>1</v>
      </c>
      <c r="S93" s="16"/>
    </row>
    <row r="94" spans="2:19">
      <c r="B94" s="10" t="s">
        <v>356</v>
      </c>
      <c r="C94" s="2" t="s">
        <v>173</v>
      </c>
      <c r="D94" s="1" t="s">
        <v>20</v>
      </c>
      <c r="E94" s="2"/>
      <c r="F94" s="150"/>
      <c r="G94" s="151" t="s">
        <v>709</v>
      </c>
      <c r="H94" s="151" t="s">
        <v>791</v>
      </c>
      <c r="I94" s="11" t="s">
        <v>188</v>
      </c>
      <c r="J94" s="102" t="str">
        <f t="shared" si="5"/>
        <v>78[92]</v>
      </c>
      <c r="K94" s="60" t="str">
        <f t="shared" si="6"/>
        <v>78[92]</v>
      </c>
      <c r="L94" s="63">
        <f t="shared" si="4"/>
        <v>78</v>
      </c>
      <c r="M94" s="63">
        <f t="shared" si="7"/>
        <v>1</v>
      </c>
      <c r="S94" s="16"/>
    </row>
    <row r="95" spans="2:19" ht="15.75" thickBot="1">
      <c r="B95" s="10" t="s">
        <v>209</v>
      </c>
      <c r="C95" s="230"/>
      <c r="D95" s="230"/>
      <c r="E95" s="230"/>
      <c r="F95" s="230"/>
      <c r="G95" s="230"/>
      <c r="H95" s="151" t="s">
        <v>792</v>
      </c>
      <c r="I95" s="11" t="s">
        <v>188</v>
      </c>
      <c r="J95" s="102" t="str">
        <f t="shared" si="5"/>
        <v>69[21]</v>
      </c>
      <c r="K95" s="60" t="str">
        <f t="shared" si="6"/>
        <v>69[21]</v>
      </c>
      <c r="L95" s="64">
        <f t="shared" si="4"/>
        <v>69</v>
      </c>
      <c r="M95" s="64">
        <f t="shared" si="7"/>
        <v>1</v>
      </c>
      <c r="S95" s="16"/>
    </row>
    <row r="96" spans="2:19" ht="15" customHeight="1">
      <c r="B96" s="10" t="s">
        <v>211</v>
      </c>
      <c r="C96" s="230"/>
      <c r="D96" s="230"/>
      <c r="E96" s="230"/>
      <c r="F96" s="230"/>
      <c r="G96" s="230"/>
      <c r="H96" s="151" t="s">
        <v>367</v>
      </c>
      <c r="I96" s="11" t="s">
        <v>188</v>
      </c>
      <c r="S96" s="16"/>
    </row>
    <row r="97" spans="2:19">
      <c r="B97" s="10" t="s">
        <v>215</v>
      </c>
      <c r="C97" s="230"/>
      <c r="D97" s="230"/>
      <c r="E97" s="230"/>
      <c r="F97" s="230"/>
      <c r="G97" s="230"/>
      <c r="H97" s="151" t="s">
        <v>793</v>
      </c>
      <c r="I97" s="11" t="s">
        <v>188</v>
      </c>
      <c r="S97" s="16"/>
    </row>
    <row r="98" spans="2:19" ht="30">
      <c r="B98" s="10" t="s">
        <v>217</v>
      </c>
      <c r="C98" s="2" t="s">
        <v>83</v>
      </c>
      <c r="D98" s="3" t="s">
        <v>38</v>
      </c>
      <c r="E98" s="3" t="s">
        <v>14</v>
      </c>
      <c r="F98" s="2" t="s">
        <v>23</v>
      </c>
      <c r="G98" s="151" t="s">
        <v>402</v>
      </c>
      <c r="H98" s="151" t="s">
        <v>794</v>
      </c>
      <c r="I98" s="11" t="s">
        <v>188</v>
      </c>
      <c r="S98" s="16"/>
    </row>
    <row r="99" spans="2:19">
      <c r="B99" s="10" t="s">
        <v>795</v>
      </c>
      <c r="C99" s="230"/>
      <c r="D99" s="230"/>
      <c r="E99" s="230"/>
      <c r="F99" s="230"/>
      <c r="G99" s="230"/>
      <c r="H99" s="151" t="s">
        <v>796</v>
      </c>
      <c r="I99" s="11" t="s">
        <v>188</v>
      </c>
      <c r="S99" s="16"/>
    </row>
    <row r="100" spans="2:19">
      <c r="B100" s="10" t="s">
        <v>219</v>
      </c>
      <c r="C100" s="230"/>
      <c r="D100" s="230"/>
      <c r="E100" s="230"/>
      <c r="F100" s="230"/>
      <c r="G100" s="230"/>
      <c r="H100" s="151" t="s">
        <v>797</v>
      </c>
      <c r="I100" s="11" t="s">
        <v>188</v>
      </c>
      <c r="S100" s="16"/>
    </row>
    <row r="101" spans="2:19" ht="15.75" thickBot="1">
      <c r="B101" s="14" t="s">
        <v>222</v>
      </c>
      <c r="C101" s="239"/>
      <c r="D101" s="239"/>
      <c r="E101" s="239"/>
      <c r="F101" s="239"/>
      <c r="G101" s="239"/>
      <c r="H101" s="22">
        <v>8678</v>
      </c>
      <c r="I101" s="15">
        <v>0</v>
      </c>
      <c r="S101" s="16"/>
    </row>
    <row r="109" spans="2:19">
      <c r="B109" s="10"/>
    </row>
    <row r="110" spans="2:19">
      <c r="B110" s="10"/>
    </row>
    <row r="111" spans="2:19">
      <c r="B111" s="10"/>
    </row>
    <row r="112" spans="2:19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  <row r="143" spans="2:2">
      <c r="B143" s="10"/>
    </row>
    <row r="144" spans="2:2">
      <c r="B144" s="10"/>
    </row>
    <row r="145" spans="2:2">
      <c r="B145" s="10"/>
    </row>
    <row r="146" spans="2:2">
      <c r="B146" s="10"/>
    </row>
    <row r="147" spans="2:2">
      <c r="B147" s="10"/>
    </row>
    <row r="148" spans="2:2">
      <c r="B148" s="10"/>
    </row>
    <row r="149" spans="2:2">
      <c r="B149" s="10"/>
    </row>
    <row r="150" spans="2:2">
      <c r="B150" s="12"/>
    </row>
    <row r="151" spans="2:2">
      <c r="B151" s="10"/>
    </row>
    <row r="152" spans="2:2">
      <c r="B152" s="10"/>
    </row>
    <row r="153" spans="2:2">
      <c r="B153" s="10"/>
    </row>
    <row r="154" spans="2:2">
      <c r="B154" s="10"/>
    </row>
    <row r="155" spans="2:2">
      <c r="B155" s="10"/>
    </row>
    <row r="156" spans="2:2">
      <c r="B156" s="10"/>
    </row>
    <row r="157" spans="2:2">
      <c r="B157" s="10"/>
    </row>
    <row r="158" spans="2:2">
      <c r="B158" s="10"/>
    </row>
    <row r="159" spans="2:2">
      <c r="B159" s="10"/>
    </row>
    <row r="160" spans="2:2">
      <c r="B160" s="10"/>
    </row>
    <row r="161" spans="2:2">
      <c r="B161" s="10"/>
    </row>
    <row r="162" spans="2:2">
      <c r="B162" s="10"/>
    </row>
    <row r="163" spans="2:2">
      <c r="B163" s="10"/>
    </row>
    <row r="164" spans="2:2">
      <c r="B164" s="10"/>
    </row>
    <row r="165" spans="2:2">
      <c r="B165" s="10"/>
    </row>
    <row r="166" spans="2:2">
      <c r="B166" s="10"/>
    </row>
    <row r="167" spans="2:2">
      <c r="B167" s="10"/>
    </row>
    <row r="168" spans="2:2">
      <c r="B168" s="10"/>
    </row>
    <row r="169" spans="2:2">
      <c r="B169" s="10"/>
    </row>
    <row r="170" spans="2:2" ht="15.75" thickBot="1">
      <c r="B170" s="44"/>
    </row>
  </sheetData>
  <mergeCells count="47">
    <mergeCell ref="I2:I3"/>
    <mergeCell ref="C3:G3"/>
    <mergeCell ref="C5:G5"/>
    <mergeCell ref="C6:G6"/>
    <mergeCell ref="C21:G21"/>
    <mergeCell ref="C34:G34"/>
    <mergeCell ref="B1:B3"/>
    <mergeCell ref="C1:G1"/>
    <mergeCell ref="C2:G2"/>
    <mergeCell ref="C48:G48"/>
    <mergeCell ref="C19:G19"/>
    <mergeCell ref="C28:G28"/>
    <mergeCell ref="C29:G29"/>
    <mergeCell ref="C42:G42"/>
    <mergeCell ref="C44:G44"/>
    <mergeCell ref="C35:G35"/>
    <mergeCell ref="C36:G36"/>
    <mergeCell ref="C39:G39"/>
    <mergeCell ref="C41:G41"/>
    <mergeCell ref="C52:G52"/>
    <mergeCell ref="C87:G87"/>
    <mergeCell ref="C88:G88"/>
    <mergeCell ref="C89:G89"/>
    <mergeCell ref="C79:G79"/>
    <mergeCell ref="C80:G80"/>
    <mergeCell ref="C81:G81"/>
    <mergeCell ref="C83:G83"/>
    <mergeCell ref="C74:G74"/>
    <mergeCell ref="C75:G75"/>
    <mergeCell ref="C77:G77"/>
    <mergeCell ref="C78:G78"/>
    <mergeCell ref="C55:G55"/>
    <mergeCell ref="C56:G56"/>
    <mergeCell ref="C95:G95"/>
    <mergeCell ref="C99:G99"/>
    <mergeCell ref="C100:G100"/>
    <mergeCell ref="C101:G101"/>
    <mergeCell ref="C68:G68"/>
    <mergeCell ref="C69:G69"/>
    <mergeCell ref="C70:G70"/>
    <mergeCell ref="C73:G73"/>
    <mergeCell ref="C84:G84"/>
    <mergeCell ref="C91:G91"/>
    <mergeCell ref="C96:G96"/>
    <mergeCell ref="C97:G97"/>
    <mergeCell ref="C92:G92"/>
    <mergeCell ref="C93:G93"/>
  </mergeCells>
  <hyperlinks>
    <hyperlink ref="B7" r:id="rId1" tooltip="2009 flu pandemic in Brazil" display="http://en.wikipedia.org/wiki/2009_flu_pandemic_in_Brazil"/>
    <hyperlink ref="G7" location="cite_note-paho-w40-Okt16-1" display="cite_note-paho-w40-Okt16-1"/>
    <hyperlink ref="H7" location="cite_note-brazil-2" display="cite_note-brazil-2"/>
    <hyperlink ref="I7" location="cite_note-brazil-2" display="cite_note-brazil-2"/>
    <hyperlink ref="G8" location="cite_note-paho-w40-Okt16-1" display="cite_note-paho-w40-Okt16-1"/>
    <hyperlink ref="H8" location="cite_note-3" display="cite_note-3"/>
    <hyperlink ref="I8" location="cite_note-4" display="cite_note-4"/>
    <hyperlink ref="B9" r:id="rId2" tooltip="2009 flu pandemic in Argentina" display="http://en.wikipedia.org/wiki/2009_flu_pandemic_in_Argentina"/>
    <hyperlink ref="G9" location="cite_note-argentina_official-5" display="cite_note-argentina_official-5"/>
    <hyperlink ref="H9" location="cite_note-argentina_official-5" display="cite_note-argentina_official-5"/>
    <hyperlink ref="I9" location="cite_note-argentina_official-5" display="cite_note-argentina_official-5"/>
    <hyperlink ref="B10" r:id="rId3" tooltip="2009 flu pandemic in India" display="http://en.wikipedia.org/wiki/2009_flu_pandemic_in_India"/>
    <hyperlink ref="G10" location="cite_note-who_searo_Okt11-6" display="cite_note-who_searo_Okt11-6"/>
    <hyperlink ref="H10" location="cite_note-india-7" display="cite_note-india-7"/>
    <hyperlink ref="I10" location="cite_note-india-7" display="cite_note-india-7"/>
    <hyperlink ref="B11" r:id="rId4" tooltip="2009 flu pandemic in Mexico" display="http://en.wikipedia.org/wiki/2009_flu_pandemic_in_Mexico"/>
    <hyperlink ref="G11" location="cite_note-paho-w40-Okt16-1" display="cite_note-paho-w40-Okt16-1"/>
    <hyperlink ref="H11" location="cite_note-Mexico_official-8" display="cite_note-Mexico_official-8"/>
    <hyperlink ref="I11" location="cite_note-Mexico_official-8" display="cite_note-Mexico_official-8"/>
    <hyperlink ref="B12" r:id="rId5" tooltip="2009 flu pandemic in Australia" display="http://en.wikipedia.org/wiki/2009_flu_pandemic_in_Australia"/>
    <hyperlink ref="G12" location="cite_note-who-w38.28S.29.2Bwho-w39.28T.29-9" display="cite_note-who-w38.28S.29.2Bwho-w39.28T.29-9"/>
    <hyperlink ref="H12" location="cite_note-australia-10" display="cite_note-australia-10"/>
    <hyperlink ref="I12" location="cite_note-ecdc-0" display="cite_note-ecdc-0"/>
    <hyperlink ref="B13" r:id="rId6" tooltip="2009 flu pandemic in Thailand" display="http://en.wikipedia.org/wiki/2009_flu_pandemic_in_Thailand"/>
    <hyperlink ref="G13" location="cite_note-who_searo_Okt11-6" display="cite_note-who_searo_Okt11-6"/>
    <hyperlink ref="H13" location="cite_note-SearoThailand-11" display="cite_note-SearoThailand-11"/>
    <hyperlink ref="I13" location="cite_note-ecdc-0" display="cite_note-ecdc-0"/>
    <hyperlink ref="B14" r:id="rId7" location="Peru" tooltip="2009 flu pandemic in South America" display="http://en.wikipedia.org/wiki/2009_flu_pandemic_in_South_America - Peru"/>
    <hyperlink ref="G14" location="cite_note-paho-w40-Okt16-1" display="cite_note-paho-w40-Okt16-1"/>
    <hyperlink ref="H14" location="cite_note-paho_Oct16-12" display="cite_note-paho_Oct16-12"/>
    <hyperlink ref="I14" location="cite_note-ecdc-0" display="cite_note-ecdc-0"/>
    <hyperlink ref="B15" r:id="rId8" tooltip="2009 flu pandemic in Chile" display="http://en.wikipedia.org/wiki/2009_flu_pandemic_in_Chile"/>
    <hyperlink ref="G15" location="cite_note-Chile_Oficial-13" display="cite_note-Chile_Oficial-13"/>
    <hyperlink ref="H15" location="cite_note-chile1022-14" display="cite_note-chile1022-14"/>
    <hyperlink ref="I15" location="cite_note-chile1022-14" display="cite_note-chile1022-14"/>
    <hyperlink ref="H16" location="cite_note-HPA43-17" display="cite_note-HPA43-17"/>
    <hyperlink ref="I16" location="cite_note-ecdc-0" display="cite_note-ecdc-0"/>
    <hyperlink ref="B17" r:id="rId9" location="Colombia" tooltip="2009 flu pandemic in South America" display="http://en.wikipedia.org/wiki/2009_flu_pandemic_in_South_America - Colombia"/>
    <hyperlink ref="G17" location="cite_note-paho-w40-Okt16-1" display="cite_note-paho-w40-Okt16-1"/>
    <hyperlink ref="H17" location="cite_note-colombia-18" display="cite_note-colombia-18"/>
    <hyperlink ref="I17" location="cite_note-colombia-18" display="cite_note-colombia-18"/>
    <hyperlink ref="B18" r:id="rId10" tooltip="2009 flu pandemic in Venezuela" display="http://en.wikipedia.org/wiki/2009_flu_pandemic_in_Venezuela"/>
    <hyperlink ref="G18" location="cite_note-paho-w40-Okt16-1" display="cite_note-paho-w40-Okt16-1"/>
    <hyperlink ref="H18" location="cite_note-venezuela1020-19" display="cite_note-venezuela1020-19"/>
    <hyperlink ref="I18" location="cite_note-ecdc-0" display="cite_note-ecdc-0"/>
    <hyperlink ref="B19" r:id="rId11" location="South_Africa" tooltip="2009 flu pandemic in Africa" display="http://en.wikipedia.org/wiki/2009_flu_pandemic_in_Africa - South_Africa"/>
    <hyperlink ref="H19" location="cite_note-who_afro_upd54-20" display="cite_note-who_afro_upd54-20"/>
    <hyperlink ref="I19" location="cite_note-ecdc-0" display="cite_note-ecdc-0"/>
    <hyperlink ref="B20" r:id="rId12" tooltip="2009 flu pandemic in Canada" display="http://en.wikipedia.org/wiki/2009_flu_pandemic_in_Canada"/>
    <hyperlink ref="G20" location="cite_note-paho-w40-Okt16-1" display="cite_note-paho-w40-Okt16-1"/>
    <hyperlink ref="H20" location="cite_note-Wiki_Canada-21" display="cite_note-Wiki_Canada-21"/>
    <hyperlink ref="I20" location="cite_note-22" display="cite_note-22"/>
    <hyperlink ref="B21" r:id="rId13" tooltip="2009 flu pandemic in Malaysia" display="http://en.wikipedia.org/wiki/2009_flu_pandemic_in_Malaysia"/>
    <hyperlink ref="H21" location="cite_note-malaysia-23" display="cite_note-malaysia-23"/>
    <hyperlink ref="I21" location="cite_note-ecdc-0" display="cite_note-ecdc-0"/>
    <hyperlink ref="B22" r:id="rId14" location="Ecuador" tooltip="2009 flu pandemic in South America" display="http://en.wikipedia.org/wiki/2009_flu_pandemic_in_South_America - Ecuador"/>
    <hyperlink ref="G22" location="cite_note-paho-w40-Okt16-1" display="cite_note-paho-w40-Okt16-1"/>
    <hyperlink ref="H22" location="cite_note-paho_Oct16-12" display="cite_note-paho_Oct16-12"/>
    <hyperlink ref="I22" location="cite_note-ecdc-0" display="cite_note-ecdc-0"/>
    <hyperlink ref="B23" r:id="rId15" location="Bolivia" tooltip="2009 flu pandemic in South America" display="http://en.wikipedia.org/wiki/2009_flu_pandemic_in_South_America - Bolivia"/>
    <hyperlink ref="G23" location="cite_note-paho-w40-Okt16-1" display="cite_note-paho-w40-Okt16-1"/>
    <hyperlink ref="H23" location="cite_note-paho_Oct16-12" display="cite_note-paho_Oct16-12"/>
    <hyperlink ref="I23" location="cite_note-ecdc-0" display="cite_note-ecdc-0"/>
    <hyperlink ref="B24" r:id="rId16" location="Spain" tooltip="2009 flu pandemic in Spain" display="http://en.wikipedia.org/wiki/2009_flu_pandemic_in_Spain - Spain"/>
    <hyperlink ref="G24" location="cite_note-EISN-w41-24" display="cite_note-EISN-w41-24"/>
    <hyperlink ref="H24" location="cite_note-ecdc_Sep28-25" display="cite_note-ecdc_Sep28-25"/>
    <hyperlink ref="I24" location="cite_note-ecdc-0" display="cite_note-ecdc-0"/>
    <hyperlink ref="B25" r:id="rId17" location="Paraguay" tooltip="2009 flu pandemic in South America" display="http://en.wikipedia.org/wiki/2009_flu_pandemic_in_South_America - Paraguay"/>
    <hyperlink ref="G25" location="cite_note-paho-w40-Okt16-1" display="cite_note-paho-w40-Okt16-1"/>
    <hyperlink ref="H25" location="cite_note-paho_Oct16-12" display="cite_note-paho_Oct16-12"/>
    <hyperlink ref="I25" location="cite_note-paraguay-26" display="cite_note-paraguay-26"/>
    <hyperlink ref="B26" r:id="rId18" tooltip="2009 flu pandemic in Costa Rica" display="http://en.wikipedia.org/wiki/2009_flu_pandemic_in_Costa_Rica"/>
    <hyperlink ref="G26" location="cite_note-paho-w40-Okt16-1" display="cite_note-paho-w40-Okt16-1"/>
    <hyperlink ref="H26" location="cite_note-paho_Oct16-12" display="cite_note-paho_Oct16-12"/>
    <hyperlink ref="I26" location="cite_note-ecdc-0" display="cite_note-ecdc-0"/>
    <hyperlink ref="G27" location="cite_note-EuroFlu-w41-27" display="cite_note-EuroFlu-w41-27"/>
    <hyperlink ref="I27" location="cite_note-30" display="cite_note-30"/>
    <hyperlink ref="B28" r:id="rId19" location="Saudi_Arabia" tooltip="2009 flu pandemic in Asia" display="http://en.wikipedia.org/wiki/2009_flu_pandemic_in_Asia - Saudi_Arabia"/>
    <hyperlink ref="H28" location="cite_note-who_emro_Okt17-31" display="cite_note-who_emro_Okt17-31"/>
    <hyperlink ref="I28" location="cite_note-32" display="cite_note-32"/>
    <hyperlink ref="B29" r:id="rId20" tooltip="2009 flu pandemic in Hong Kong" display="http://en.wikipedia.org/wiki/2009_flu_pandemic_in_Hong_Kong"/>
    <hyperlink ref="H29" location="cite_note-hongkong-33" display="cite_note-hongkong-33"/>
    <hyperlink ref="I29" location="cite_note-hongkong-33" display="cite_note-hongkong-33"/>
    <hyperlink ref="B30" r:id="rId21" tooltip="2009 flu pandemic in Uruguay" display="http://en.wikipedia.org/wiki/2009_flu_pandemic_in_Uruguay"/>
    <hyperlink ref="G30" location="cite_note-paho-w34.28Aug29.29-Sep11-34" display="cite_note-paho-w34.28Aug29.29-Sep11-34"/>
    <hyperlink ref="H30" location="cite_note-paho_Oct16-12" display="cite_note-paho_Oct16-12"/>
    <hyperlink ref="I30" location="cite_note-ecdc-0" display="cite_note-ecdc-0"/>
    <hyperlink ref="B31" r:id="rId22" location="Israel" tooltip="2009 flu pandemic in Asia" display="http://en.wikipedia.org/wiki/2009_flu_pandemic_in_Asia - Israel"/>
    <hyperlink ref="G31" location="cite_note-EuroFlu-w41-27" display="cite_note-EuroFlu-w41-27"/>
    <hyperlink ref="H31" location="cite_note-israel-35" display="cite_note-israel-35"/>
    <hyperlink ref="I31" location="cite_note-ecdc-0" display="cite_note-ecdc-0"/>
    <hyperlink ref="B32" r:id="rId23" tooltip="2009 flu pandemic in Japan" display="http://en.wikipedia.org/wiki/2009_flu_pandemic_in_Japan"/>
    <hyperlink ref="G32" location="cite_note-who-w39-36" display="cite_note-who-w39-36"/>
    <hyperlink ref="H32" location="cite_note-japan-37" display="cite_note-japan-37"/>
    <hyperlink ref="I32" location="cite_note-38" display="cite_note-38"/>
    <hyperlink ref="B33" r:id="rId24" tooltip="2009 flu pandemic in the Philippines" display="http://en.wikipedia.org/wiki/2009_flu_pandemic_in_the_Philippines"/>
    <hyperlink ref="G33" location="cite_note-who-w30-39" display="cite_note-who-w30-39"/>
    <hyperlink ref="H33" location="cite_note-RP-40" display="cite_note-RP-40"/>
    <hyperlink ref="I33" location="cite_note-ecdc-0" display="cite_note-ecdc-0"/>
    <hyperlink ref="B34" r:id="rId25" location="Vietnam" tooltip="2009 flu pandemic in Asia" display="http://en.wikipedia.org/wiki/2009_flu_pandemic_in_Asia - Vietnam"/>
    <hyperlink ref="H34" location="cite_note-vietnam-41" display="cite_note-vietnam-41"/>
    <hyperlink ref="I34" location="cite_note-vietnam-41" display="cite_note-vietnam-41"/>
    <hyperlink ref="B35" r:id="rId26" location="Taiwan" tooltip="2009 flu pandemic in Asia" display="http://en.wikipedia.org/wiki/2009_flu_pandemic_in_Asia - Taiwan"/>
    <hyperlink ref="H35" location="cite_note-taiwan-42" display="cite_note-taiwan-42"/>
    <hyperlink ref="I35" location="cite_note-taiwan-42" display="cite_note-taiwan-42"/>
    <hyperlink ref="B36" r:id="rId27" location="Oman" tooltip="2009 flu pandemic in Asia" display="http://en.wikipedia.org/wiki/2009_flu_pandemic_in_Asia - Oman"/>
    <hyperlink ref="H36" location="cite_note-who_emro_Okt17-31" display="cite_note-who_emro_Okt17-31"/>
    <hyperlink ref="I36" location="cite_note-ecdc-0" display="cite_note-ecdc-0"/>
    <hyperlink ref="B37" r:id="rId28" location="El_Salvador" tooltip="2009 flu pandemic in North America" display="http://en.wikipedia.org/wiki/2009_flu_pandemic_in_North_America - El_Salvador"/>
    <hyperlink ref="G37" location="cite_note-paho-w40-Okt16-1" display="cite_note-paho-w40-Okt16-1"/>
    <hyperlink ref="H37" location="cite_note-paho_Oct16-12" display="cite_note-paho_Oct16-12"/>
    <hyperlink ref="I37" location="cite_note-ecdc-0" display="cite_note-ecdc-0"/>
    <hyperlink ref="B38" r:id="rId29" location="Dominican_Republic" tooltip="2009 flu pandemic in North America" display="http://en.wikipedia.org/wiki/2009_flu_pandemic_in_North_America - Dominican_Republic"/>
    <hyperlink ref="G38" location="cite_note-paho-w40-Okt16-1" display="cite_note-paho-w40-Okt16-1"/>
    <hyperlink ref="H38" location="cite_note-paho_Oct16-12" display="cite_note-paho_Oct16-12"/>
    <hyperlink ref="I38" location="cite_note-ecdc-0" display="cite_note-ecdc-0"/>
    <hyperlink ref="B39" r:id="rId30" location="South_Korea" tooltip="2009 flu pandemic in Asia" display="http://en.wikipedia.org/wiki/2009_flu_pandemic_in_Asia - South_Korea"/>
    <hyperlink ref="H39" location="cite_note-southkorea-43" display="cite_note-southkorea-43"/>
    <hyperlink ref="I39" location="cite_note-ecdc-0" display="cite_note-ecdc-0"/>
    <hyperlink ref="B40" r:id="rId31" tooltip="2009 flu pandemic in New Zealand" display="http://en.wikipedia.org/wiki/2009_flu_pandemic_in_New_Zealand"/>
    <hyperlink ref="G40" location="cite_note-who-w40-44" display="cite_note-who-w40-44"/>
    <hyperlink ref="H40" location="cite_note-pacific_Okt21-45" display="cite_note-pacific_Okt21-45"/>
    <hyperlink ref="I40" location="cite_note-ecdc-0" display="cite_note-ecdc-0"/>
    <hyperlink ref="B41" r:id="rId32" location="Singapore" tooltip="2009 flu pandemic in Asia" display="http://en.wikipedia.org/wiki/2009_flu_pandemic_in_Asia - Singapore"/>
    <hyperlink ref="H41" location="cite_note-singapore-46" display="cite_note-singapore-46"/>
    <hyperlink ref="I41" location="cite_note-ecdc-0" display="cite_note-ecdc-0"/>
    <hyperlink ref="B42" r:id="rId33" location="Iran" tooltip="2009 flu pandemic in Asia" display="http://en.wikipedia.org/wiki/2009_flu_pandemic_in_Asia - Iran"/>
    <hyperlink ref="H42" location="cite_note-iran-47" display="cite_note-iran-47"/>
    <hyperlink ref="I42" location="cite_note-iran-47" display="cite_note-iran-47"/>
    <hyperlink ref="B43" r:id="rId34" location="Honduras" tooltip="2009 flu pandemic in North America" display="http://en.wikipedia.org/wiki/2009_flu_pandemic_in_North_America - Honduras"/>
    <hyperlink ref="G43" location="cite_note-paho-w39-Okt16-48" display="cite_note-paho-w39-Okt16-48"/>
    <hyperlink ref="H43" location="cite_note-paho_Oct16-12" display="cite_note-paho_Oct16-12"/>
    <hyperlink ref="I43" location="cite_note-ecdc-0" display="cite_note-ecdc-0"/>
    <hyperlink ref="B44" r:id="rId35" location="Yemen" tooltip="2009 flu pandemic in Asia" display="http://en.wikipedia.org/wiki/2009_flu_pandemic_in_Asia - Yemen"/>
    <hyperlink ref="H44" location="cite_note-yemen-49" display="cite_note-yemen-49"/>
    <hyperlink ref="I44" location="cite_note-ecdc-0" display="cite_note-ecdc-0"/>
    <hyperlink ref="B45" r:id="rId36" location="Guatemala" tooltip="2009 flu pandemic in North America" display="http://en.wikipedia.org/wiki/2009_flu_pandemic_in_North_America - Guatemala"/>
    <hyperlink ref="G45" location="cite_note-paho-w39-Okt09-50" display="cite_note-paho-w39-Okt09-50"/>
    <hyperlink ref="H45" location="cite_note-paho_Oct16-12" display="cite_note-paho_Oct16-12"/>
    <hyperlink ref="I45" location="cite_note-ecdc-0" display="cite_note-ecdc-0"/>
    <hyperlink ref="B46" r:id="rId37" location="Nicaragua" tooltip="2009 flu pandemic in North America" display="http://en.wikipedia.org/wiki/2009_flu_pandemic_in_North_America - Nicaragua"/>
    <hyperlink ref="G46" location="cite_note-paho-w40-Okt16-1" display="cite_note-paho-w40-Okt16-1"/>
    <hyperlink ref="H46" location="cite_note-paho_Oct16-12" display="cite_note-paho_Oct16-12"/>
    <hyperlink ref="I46" location="cite_note-ecdc-0" display="cite_note-ecdc-0"/>
    <hyperlink ref="B47" r:id="rId38" location="Panama" tooltip="2009 flu pandemic in North America" display="http://en.wikipedia.org/wiki/2009_flu_pandemic_in_North_America - Panama"/>
    <hyperlink ref="G47" location="cite_note-paho-w40-Okt16-1" display="cite_note-paho-w40-Okt16-1"/>
    <hyperlink ref="H47" location="cite_note-paho_Oct16-12" display="cite_note-paho_Oct16-12"/>
    <hyperlink ref="I47" location="cite_note-ecdc-0" display="cite_note-ecdc-0"/>
    <hyperlink ref="B48" r:id="rId39" location="Kuwait" tooltip="2009 flu pandemic in Asia" display="http://en.wikipedia.org/wiki/2009_flu_pandemic_in_Asia - Kuwait"/>
    <hyperlink ref="H48" location="cite_note-kuwait-51" display="cite_note-kuwait-51"/>
    <hyperlink ref="I48" location="cite_note-ecdc-0" display="cite_note-ecdc-0"/>
    <hyperlink ref="B49" r:id="rId40" tooltip="2009 flu pandemic in Norway" display="http://en.wikipedia.org/wiki/2009_flu_pandemic_in_Norway"/>
    <hyperlink ref="G49" location="cite_note-EISN-w41.28STI.29.2BEuroFlu-w40.28J.29-52" display="cite_note-EISN-w41.28STI.29.2BEuroFlu-w40.28J.29-52"/>
    <hyperlink ref="I49" location="cite_note-54" display="cite_note-54"/>
    <hyperlink ref="B50" r:id="rId41" location="Indonesia" tooltip="2009 flu pandemic in Asia" display="http://en.wikipedia.org/wiki/2009_flu_pandemic_in_Asia - Indonesia"/>
    <hyperlink ref="G50" location="cite_note-55" display="cite_note-55"/>
    <hyperlink ref="H50" location="cite_note-who_searo_cases_Sep20-56" display="cite_note-who_searo_cases_Sep20-56"/>
    <hyperlink ref="I50" location="cite_note-ecdc-0" display="cite_note-ecdc-0"/>
    <hyperlink ref="B51" r:id="rId42" location="Ireland" tooltip="2009 flu pandemic in Europe" display="http://en.wikipedia.org/wiki/2009_flu_pandemic_in_Europe - Ireland"/>
    <hyperlink ref="G51" location="cite_note-EISN-w41.28STI.29.2BEuroFlu-w41.28J.29-57" display="cite_note-EISN-w41.28STI.29.2BEuroFlu-w41.28J.29-57"/>
    <hyperlink ref="H51" location="cite_note-EISNw16-58" display="cite_note-EISNw16-58"/>
    <hyperlink ref="I51" location="cite_note-ecdc-0" display="cite_note-ecdc-0"/>
    <hyperlink ref="B52" r:id="rId43" location="Mauritius" tooltip="2009 flu pandemic in Africa" display="http://en.wikipedia.org/wiki/2009_flu_pandemic_in_Africa - Mauritius"/>
    <hyperlink ref="H52" location="cite_note-who_afro_upd54-20" display="cite_note-who_afro_upd54-20"/>
    <hyperlink ref="I52" location="cite_note-ecdc-0" display="cite_note-ecdc-0"/>
    <hyperlink ref="B53" r:id="rId44" location="Cuba" tooltip="2009 flu pandemic in North America" display="http://en.wikipedia.org/wiki/2009_flu_pandemic_in_North_America - Cuba"/>
    <hyperlink ref="G53" location="cite_note-paho-w40-Okt16-1" display="cite_note-paho-w40-Okt16-1"/>
    <hyperlink ref="H53" location="cite_note-paho_Oct16-12" display="cite_note-paho_Oct16-12"/>
    <hyperlink ref="I53" location="cite_note-ecdc-0" display="cite_note-ecdc-0"/>
    <hyperlink ref="G54" location="cite_note-EISN-w41.28STI.29.2BEuroFlu-w41.28J.29-57" display="cite_note-EISN-w41.28STI.29.2BEuroFlu-w41.28J.29-57"/>
    <hyperlink ref="H54" location="cite_note-ecdc_Sep28-25" display="cite_note-ecdc_Sep28-25"/>
    <hyperlink ref="I54" location="cite_note-59" display="cite_note-59"/>
    <hyperlink ref="B55" r:id="rId45" location="Bahrain" tooltip="2009 flu pandemic in Asia" display="http://en.wikipedia.org/wiki/2009_flu_pandemic_in_Asia - Bahrain"/>
    <hyperlink ref="H55" location="cite_note-who_emro_Okt17-31" display="cite_note-who_emro_Okt17-31"/>
    <hyperlink ref="I55" location="cite_note-ecdc-0" display="cite_note-ecdc-0"/>
    <hyperlink ref="B56" r:id="rId46" location="United_Arab_Emirates" tooltip="2009 flu pandemic in Asia" display="http://en.wikipedia.org/wiki/2009_flu_pandemic_in_Asia - United_Arab_Emirates"/>
    <hyperlink ref="H56" location="cite_note-ecdc_Aug9-60" display="cite_note-ecdc_Aug9-60"/>
    <hyperlink ref="I56" location="cite_note-ecdc-0" display="cite_note-ecdc-0"/>
    <hyperlink ref="B57" r:id="rId47" location="Belgium" tooltip="2009 flu pandemic in Europe" display="http://en.wikipedia.org/wiki/2009_flu_pandemic_in_Europe - Belgium"/>
    <hyperlink ref="G57" location="cite_note-EISN-w41.28STI.29.2BEuroFlu-w41.28J.29-57" display="cite_note-EISN-w41.28STI.29.2BEuroFlu-w41.28J.29-57"/>
    <hyperlink ref="H57" location="cite_note-belgium-61" display="cite_note-belgium-61"/>
    <hyperlink ref="I57" location="cite_note-ecdc-0" display="cite_note-ecdc-0"/>
    <hyperlink ref="B58" r:id="rId48" location="Malta" tooltip="2009 flu pandemic in Europe" display="http://en.wikipedia.org/wiki/2009_flu_pandemic_in_Europe - Malta"/>
    <hyperlink ref="G58" location="cite_note-EISN-w41-24" display="cite_note-EISN-w41-24"/>
    <hyperlink ref="H58" location="cite_note-EISNw16-58" display="cite_note-EISNw16-58"/>
    <hyperlink ref="I58" location="cite_note-ecdc-0" display="cite_note-ecdc-0"/>
    <hyperlink ref="B59" r:id="rId49" location="Bangladesh" tooltip="2009 flu pandemic in Asia" display="http://en.wikipedia.org/wiki/2009_flu_pandemic_in_Asia - Bangladesh"/>
    <hyperlink ref="G59" location="cite_note-who_searo_Okt11-6" display="cite_note-who_searo_Okt11-6"/>
    <hyperlink ref="H59" location="cite_note-SearoBangladesh-62" display="cite_note-SearoBangladesh-62"/>
    <hyperlink ref="I59" location="cite_note-ecdc-0" display="cite_note-ecdc-0"/>
    <hyperlink ref="B60" r:id="rId50" location="Trinidad_and_Tobago" tooltip="2009 flu pandemic in North America" display="http://en.wikipedia.org/wiki/2009_flu_pandemic_in_North_America - Trinidad_and_Tobago"/>
    <hyperlink ref="G60" location="cite_note-paho-w30.28Aug1.29-Aug28-63" display="cite_note-paho-w30.28Aug1.29-Aug28-63"/>
    <hyperlink ref="H60" location="cite_note-trinidad-64" display="cite_note-trinidad-64"/>
    <hyperlink ref="I60" location="cite_note-trinidad-64" display="cite_note-trinidad-64"/>
    <hyperlink ref="B61" r:id="rId51" location="Jamaica" tooltip="2009 flu pandemic in North America" display="http://en.wikipedia.org/wiki/2009_flu_pandemic_in_North_America - Jamaica"/>
    <hyperlink ref="G61" location="cite_note-paho-w38-Okt09-65" display="cite_note-paho-w38-Okt09-65"/>
    <hyperlink ref="H61" location="cite_note-jamaica-66" display="cite_note-jamaica-66"/>
    <hyperlink ref="I61" location="cite_note-ecdc-0" display="cite_note-ecdc-0"/>
    <hyperlink ref="B62" r:id="rId52" location="Portugal" tooltip="2009 flu pandemic in Europe" display="http://en.wikipedia.org/wiki/2009_flu_pandemic_in_Europe - Portugal"/>
    <hyperlink ref="G62" location="cite_note-EISN-w41.28STI.29.2BEuroFlu-w41.28J.29-57" display="cite_note-EISN-w41.28STI.29.2BEuroFlu-w41.28J.29-57"/>
    <hyperlink ref="H62" location="cite_note-67" display="cite_note-67"/>
    <hyperlink ref="I62" location="cite_note-68" display="cite_note-68"/>
    <hyperlink ref="B63" r:id="rId53" location="Italy" tooltip="2009 flu pandemic in Europe" display="http://en.wikipedia.org/wiki/2009_flu_pandemic_in_Europe - Italy"/>
    <hyperlink ref="G63" location="cite_note-EISN-w41-24" display="cite_note-EISN-w41-24"/>
    <hyperlink ref="H63" location="cite_note-italy-69" display="cite_note-italy-69"/>
    <hyperlink ref="I63" location="cite_note-ecdc-0" display="cite_note-ecdc-0"/>
    <hyperlink ref="B64" r:id="rId54" location="Hungary" tooltip="2009 flu pandemic in Europe" display="http://en.wikipedia.org/wiki/2009_flu_pandemic_in_Europe - Hungary"/>
    <hyperlink ref="G64" location="cite_note-EISN-w41.28STI.29.2BEuroFlu-w41.28J.29-57" display="cite_note-EISN-w41.28STI.29.2BEuroFlu-w41.28J.29-57"/>
    <hyperlink ref="H64" location="cite_note-hungary-70" display="cite_note-hungary-70"/>
    <hyperlink ref="I64" location="cite_note-ecdc-0" display="cite_note-ecdc-0"/>
    <hyperlink ref="B65" r:id="rId55" location="Bahamas" tooltip="2009 flu pandemic in North America" display="http://en.wikipedia.org/wiki/2009_flu_pandemic_in_North_America - Bahamas"/>
    <hyperlink ref="G65" location="cite_note-paho-w38-Okt09-65" display="cite_note-paho-w38-Okt09-65"/>
    <hyperlink ref="H65" location="cite_note-ecdc_Aug9-60" display="cite_note-ecdc_Aug9-60"/>
    <hyperlink ref="I65" location="cite_note-ecdc-0" display="cite_note-ecdc-0"/>
    <hyperlink ref="B66" r:id="rId56" tooltip="2009 flu pandemic in Germany" display="http://en.wikipedia.org/wiki/2009_flu_pandemic_in_Germany"/>
    <hyperlink ref="G66" location="cite_note-EISN-w41.28STI.29.2BEuroFlu-w41.28J.29-57" display="cite_note-EISN-w41.28STI.29.2BEuroFlu-w41.28J.29-57"/>
    <hyperlink ref="H66" location="cite_note-rki-71" display="cite_note-rki-71"/>
    <hyperlink ref="I66" location="cite_note-72" display="cite_note-72"/>
    <hyperlink ref="B67" r:id="rId57" location="Greece" tooltip="2009 flu pandemic in Europe" display="http://en.wikipedia.org/wiki/2009_flu_pandemic_in_Europe - Greece"/>
    <hyperlink ref="G67" location="cite_note-EISN-w37-73" display="cite_note-EISN-w37-73"/>
    <hyperlink ref="H67" location="cite_note-greece-74" display="cite_note-greece-74"/>
    <hyperlink ref="I67" location="cite_note-ecdc-0" display="cite_note-ecdc-0"/>
    <hyperlink ref="B68" r:id="rId58" location="Egypt" tooltip="2009 flu pandemic in Africa" display="http://en.wikipedia.org/wiki/2009_flu_pandemic_in_Africa - Egypt"/>
    <hyperlink ref="H68" location="cite_note-egypt-75" display="cite_note-egypt-75"/>
    <hyperlink ref="I68" location="cite_note-ecdc-0" display="cite_note-ecdc-0"/>
    <hyperlink ref="B69" r:id="rId59" location="Qatar" tooltip="2009 flu pandemic in Asia" display="http://en.wikipedia.org/wiki/2009_flu_pandemic_in_Asia - Qatar"/>
    <hyperlink ref="H69" location="cite_note-qatar-76" display="cite_note-qatar-76"/>
    <hyperlink ref="I69" location="cite_note-ecdc-0" display="cite_note-ecdc-0"/>
    <hyperlink ref="B70" r:id="rId60" location="Iraq" tooltip="2009 flu pandemic in Asia" display="http://en.wikipedia.org/wiki/2009_flu_pandemic_in_Asia - Iraq"/>
    <hyperlink ref="H70" location="cite_note-iraq-77" display="cite_note-iraq-77"/>
    <hyperlink ref="I70" location="cite_note-iraq-77" display="cite_note-iraq-77"/>
    <hyperlink ref="B71" r:id="rId61" location="Cambodia" tooltip="2009 flu pandemic in Asia" display="http://en.wikipedia.org/wiki/2009_flu_pandemic_in_Asia - Cambodia"/>
    <hyperlink ref="G71" location="cite_note-who-w40-44" display="cite_note-who-w40-44"/>
    <hyperlink ref="H71" location="cite_note-cambodia-78" display="cite_note-cambodia-78"/>
    <hyperlink ref="I71" location="cite_note-ecdc-0" display="cite_note-ecdc-0"/>
    <hyperlink ref="B72" r:id="rId62" location="Barbados" tooltip="2009 flu pandemic in North America" display="http://en.wikipedia.org/wiki/2009_flu_pandemic_in_North_America - Barbados"/>
    <hyperlink ref="G72" location="cite_note-paho-w39-Okt16-48" display="cite_note-paho-w39-Okt16-48"/>
    <hyperlink ref="H72" location="cite_note-paho_Oct16-12" display="cite_note-paho_Oct16-12"/>
    <hyperlink ref="I72" location="cite_note-ecdc-0" display="cite_note-ecdc-0"/>
    <hyperlink ref="B73" r:id="rId63" tooltip="2009 flu pandemic in China" display="http://en.wikipedia.org/wiki/2009_flu_pandemic_in_China"/>
    <hyperlink ref="H73" location="cite_note-china-79" display="cite_note-china-79"/>
    <hyperlink ref="I73" location="cite_note-ecdc-0" display="cite_note-ecdc-0"/>
    <hyperlink ref="B74" r:id="rId64" location="Macau" tooltip="2009 flu pandemic in Asia" display="http://en.wikipedia.org/wiki/2009_flu_pandemic_in_Asia - Macau"/>
    <hyperlink ref="H74" location="cite_note-hongkong-33" display="cite_note-hongkong-33"/>
    <hyperlink ref="I74" location="cite_note-80" display="cite_note-80"/>
    <hyperlink ref="B75" r:id="rId65" location="Jordan" tooltip="2009 flu pandemic in Asia" display="http://en.wikipedia.org/wiki/2009_flu_pandemic_in_Asia - Jordan"/>
    <hyperlink ref="H75" location="cite_note-jordan-81" display="cite_note-jordan-81"/>
    <hyperlink ref="I75" location="cite_note-ecdc-0" display="cite_note-ecdc-0"/>
    <hyperlink ref="B76" r:id="rId66" location="Sweden" tooltip="2009 flu pandemic in Europe" display="http://en.wikipedia.org/wiki/2009_flu_pandemic_in_Europe - Sweden"/>
    <hyperlink ref="G76" location="cite_note-EISN-w41.28STI.29.2BEuroFlu-w41.28J.29-57" display="cite_note-EISN-w41.28STI.29.2BEuroFlu-w41.28J.29-57"/>
    <hyperlink ref="H76" location="cite_note-EISNw16-58" display="cite_note-EISNw16-58"/>
    <hyperlink ref="I76" location="cite_note-ecdc-0" display="cite_note-ecdc-0"/>
    <hyperlink ref="B77" r:id="rId67" location="Lebanon" tooltip="2009 flu pandemic in Asia" display="http://en.wikipedia.org/wiki/2009_flu_pandemic_in_Asia - Lebanon"/>
    <hyperlink ref="H77" location="cite_note-who_emro_Okt17-31" display="cite_note-who_emro_Okt17-31"/>
    <hyperlink ref="I77" location="cite_note-ecdc-0" display="cite_note-ecdc-0"/>
    <hyperlink ref="B78" r:id="rId68" location="Samoa" tooltip="2009 flu pandemic in Oceania" display="http://en.wikipedia.org/wiki/2009_flu_pandemic_in_Oceania - Samoa"/>
    <hyperlink ref="H78" location="cite_note-pacific_Okt21-45" display="cite_note-pacific_Okt21-45"/>
    <hyperlink ref="I78" location="cite_note-ecdc-0" display="cite_note-ecdc-0"/>
    <hyperlink ref="B79" r:id="rId69" location="Suriname" tooltip="2009 flu pandemic in South America" display="http://en.wikipedia.org/wiki/2009_flu_pandemic_in_South_America - Suriname"/>
    <hyperlink ref="H79" location="cite_note-paho_Oct16-12" display="cite_note-paho_Oct16-12"/>
    <hyperlink ref="I79" location="cite_note-ecdc-0" display="cite_note-ecdc-0"/>
    <hyperlink ref="B80" r:id="rId70" location="Mozambique" tooltip="2009 flu pandemic in Africa" display="http://en.wikipedia.org/wiki/2009_flu_pandemic_in_Africa - Mozambique"/>
    <hyperlink ref="H80" location="cite_note-mozambique-82" display="cite_note-mozambique-82"/>
    <hyperlink ref="I80" location="cite_note-ecdc-0" display="cite_note-ecdc-0"/>
    <hyperlink ref="B81" r:id="rId71" location="Syria" tooltip="2009 flu pandemic in Asia" display="http://en.wikipedia.org/wiki/2009_flu_pandemic_in_Asia - Syria"/>
    <hyperlink ref="H81" location="cite_note-Syrian_News_Station-83" display="cite_note-Syrian_News_Station-83"/>
    <hyperlink ref="I81" location="cite_note-ecdc-0" display="cite_note-ecdc-0"/>
    <hyperlink ref="B82" r:id="rId72" location="Brunei" tooltip="2009 flu pandemic in Asia" display="http://en.wikipedia.org/wiki/2009_flu_pandemic_in_Asia - Brunei"/>
    <hyperlink ref="G82" location="cite_note-who-w37-84" display="cite_note-who-w37-84"/>
    <hyperlink ref="H82" location="cite_note-brunei-85" display="cite_note-brunei-85"/>
    <hyperlink ref="I82" location="cite_note-ecdc-0" display="cite_note-ecdc-0"/>
    <hyperlink ref="B83" r:id="rId73" location="Iceland" tooltip="2009 flu pandemic in Europe" display="http://en.wikipedia.org/wiki/2009_flu_pandemic_in_Europe - Iceland"/>
    <hyperlink ref="H83" location="cite_note-iceland-86" display="cite_note-iceland-86"/>
    <hyperlink ref="I83" location="cite_note-ecdc-0" display="cite_note-ecdc-0"/>
    <hyperlink ref="B84" r:id="rId74" location="Palestinian_Territories" tooltip="2009 flu pandemic in Asia" display="http://en.wikipedia.org/wiki/2009_flu_pandemic_in_Asia - Palestinian_Territories"/>
    <hyperlink ref="H84" location="cite_note-who_emro_Okt17-31" display="cite_note-who_emro_Okt17-31"/>
    <hyperlink ref="I84" location="cite_note-ecdc-0" display="cite_note-ecdc-0"/>
    <hyperlink ref="B85" r:id="rId75" location="Luxembourg" tooltip="2009 flu pandemic in Europe" display="http://en.wikipedia.org/wiki/2009_flu_pandemic_in_Europe - Luxembourg"/>
    <hyperlink ref="G85" location="cite_note-EuroFlu-w41-27" display="cite_note-EuroFlu-w41-27"/>
    <hyperlink ref="H85" location="cite_note-ecdc_Sep28-25" display="cite_note-ecdc_Sep28-25"/>
    <hyperlink ref="I85" location="cite_note-ecdc-0" display="cite_note-ecdc-0"/>
    <hyperlink ref="B86" r:id="rId76" location="Czech_Republic" tooltip="2009 flu pandemic in Europe" display="http://en.wikipedia.org/wiki/2009_flu_pandemic_in_Europe - Czech_Republic"/>
    <hyperlink ref="G86" location="cite_note-EISN-w41.28STI.29.2BEuroFlu-w39.28J.29-87" display="cite_note-EISN-w41.28STI.29.2BEuroFlu-w39.28J.29-87"/>
    <hyperlink ref="H86" location="cite_note-czech-88" display="cite_note-czech-88"/>
    <hyperlink ref="I86" location="cite_note-czech-88" display="cite_note-czech-88"/>
    <hyperlink ref="B87" r:id="rId77" location="Laos" tooltip="2009 flu pandemic in Asia" display="http://en.wikipedia.org/wiki/2009_flu_pandemic_in_Asia - Laos"/>
    <hyperlink ref="H87" location="cite_note-laos-89" display="cite_note-laos-89"/>
    <hyperlink ref="I87" location="cite_note-ecdc-0" display="cite_note-ecdc-0"/>
    <hyperlink ref="B88" r:id="rId78" location="Tanzania" tooltip="2009 flu pandemic in Africa" display="http://en.wikipedia.org/wiki/2009_flu_pandemic_in_Africa - Tanzania"/>
    <hyperlink ref="H88" location="cite_note-who_afro_upd54-20" display="cite_note-who_afro_upd54-20"/>
    <hyperlink ref="I88" location="cite_note-ecdc-0" display="cite_note-ecdc-0"/>
    <hyperlink ref="B89" r:id="rId79" location="Madagascar" tooltip="2009 flu pandemic in Africa" display="http://en.wikipedia.org/wiki/2009_flu_pandemic_in_Africa - Madagascar"/>
    <hyperlink ref="H89" location="cite_note-who_afro_upd54-20" display="cite_note-who_afro_upd54-20"/>
    <hyperlink ref="I89" location="cite_note-ecdc-0" display="cite_note-ecdc-0"/>
    <hyperlink ref="B90" r:id="rId80" location="Serbia" tooltip="2009 flu pandemic in Europe" display="http://en.wikipedia.org/wiki/2009_flu_pandemic_in_Europe - Serbia"/>
    <hyperlink ref="G90" location="cite_note-EuroFlu-w41-27" display="cite_note-EuroFlu-w41-27"/>
    <hyperlink ref="H90" location="cite_note-serbia-90" display="cite_note-serbia-90"/>
    <hyperlink ref="I90" location="cite_note-ecdc-0" display="cite_note-ecdc-0"/>
    <hyperlink ref="B91" r:id="rId81" location="Marshall_Islands" tooltip="2009 flu pandemic in Oceania" display="http://en.wikipedia.org/wiki/2009_flu_pandemic_in_Oceania - Marshall_Islands"/>
    <hyperlink ref="H91" location="cite_note-pacific_Okt21-45" display="cite_note-pacific_Okt21-45"/>
    <hyperlink ref="I91" location="cite_note-ecdc-0" display="cite_note-ecdc-0"/>
    <hyperlink ref="B92" r:id="rId82" location="Cook_Islands" tooltip="2009 flu pandemic in Oceania" display="http://en.wikipedia.org/wiki/2009_flu_pandemic_in_Oceania - Cook_Islands"/>
    <hyperlink ref="H92" location="cite_note-pacific_Okt21-45" display="cite_note-pacific_Okt21-45"/>
    <hyperlink ref="I92" location="cite_note-ecdc-0" display="cite_note-ecdc-0"/>
    <hyperlink ref="B93" r:id="rId83" location="Cayman_Islands" tooltip="2009 flu pandemic in North America" display="http://en.wikipedia.org/wiki/2009_flu_pandemic_in_North_America - Cayman_Islands"/>
    <hyperlink ref="H93" location="cite_note-HPA43-17" display="cite_note-HPA43-17"/>
    <hyperlink ref="I93" location="cite_note-ecdc-0" display="cite_note-ecdc-0"/>
    <hyperlink ref="B94" r:id="rId84" location="Bulgaria" tooltip="2009 flu pandemic in Europe" display="http://en.wikipedia.org/wiki/2009_flu_pandemic_in_Europe - Bulgaria"/>
    <hyperlink ref="G94" location="cite_note-EISN-w41-24" display="cite_note-EISN-w41-24"/>
    <hyperlink ref="H94" location="cite_note-bulgaria-91" display="cite_note-bulgaria-91"/>
    <hyperlink ref="I94" location="cite_note-ecdc-0" display="cite_note-ecdc-0"/>
    <hyperlink ref="B95" r:id="rId85" location="Namibia" tooltip="2009 flu pandemic in Africa" display="http://en.wikipedia.org/wiki/2009_flu_pandemic_in_Africa - Namibia"/>
    <hyperlink ref="H95" location="cite_note-who_afro_upd54-20" display="cite_note-who_afro_upd54-20"/>
    <hyperlink ref="I95" location="cite_note-ecdc-0" display="cite_note-ecdc-0"/>
    <hyperlink ref="B96" r:id="rId86" location="Tonga" tooltip="2009 flu pandemic in Oceania" display="http://en.wikipedia.org/wiki/2009_flu_pandemic_in_Oceania - Tonga"/>
    <hyperlink ref="H96" location="cite_note-pacific_Okt21-45" display="cite_note-pacific_Okt21-45"/>
    <hyperlink ref="I96" location="cite_note-ecdc-0" display="cite_note-ecdc-0"/>
    <hyperlink ref="B97" r:id="rId87" location="Ghana" tooltip="2009 flu pandemic in Africa" display="http://en.wikipedia.org/wiki/2009_flu_pandemic_in_Africa - Ghana"/>
    <hyperlink ref="H97" location="cite_note-who_afro_upd54-20" display="cite_note-who_afro_upd54-20"/>
    <hyperlink ref="I97" location="cite_note-ecdc-0" display="cite_note-ecdc-0"/>
    <hyperlink ref="B98" r:id="rId88" location="St._Kitts_and_Nevis" tooltip="2009 flu pandemic in North America" display="http://en.wikipedia.org/wiki/2009_flu_pandemic_in_North_America - St._Kitts_and_Nevis"/>
    <hyperlink ref="G98" location="cite_note-paho-w39-Okt09-50" display="cite_note-paho-w39-Okt09-50"/>
    <hyperlink ref="H98" location="cite_note-paho_Oct16-12" display="cite_note-paho_Oct16-12"/>
    <hyperlink ref="I98" location="cite_note-ecdc-0" display="cite_note-ecdc-0"/>
    <hyperlink ref="B99" r:id="rId89" location="Sudan" tooltip="2009 flu pandemic in Africa" display="http://en.wikipedia.org/wiki/2009_flu_pandemic_in_Africa - Sudan"/>
    <hyperlink ref="H99" location="cite_note-who_emro_Okt17-31" display="cite_note-who_emro_Okt17-31"/>
    <hyperlink ref="I99" location="cite_note-ecdc-0" display="cite_note-ecdc-0"/>
    <hyperlink ref="B100" r:id="rId90" location="Solomon_Islands" tooltip="2009 flu pandemic in Oceania" display="http://en.wikipedia.org/wiki/2009_flu_pandemic_in_Oceania - Solomon_Islands"/>
    <hyperlink ref="H100" location="cite_note-pacific_Okt21-45" display="cite_note-pacific_Okt21-45"/>
    <hyperlink ref="I100" location="cite_note-ecdc-0" display="cite_note-ecdc-0"/>
  </hyperlinks>
  <pageMargins left="0.7" right="0.7" top="0.75" bottom="0.75" header="0.3" footer="0.3"/>
  <pageSetup orientation="portrait" horizontalDpi="1200" verticalDpi="1200" r:id="rId9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170"/>
  <sheetViews>
    <sheetView topLeftCell="D3" zoomScale="85" zoomScaleNormal="85" workbookViewId="0">
      <selection activeCell="K3" sqref="K3"/>
    </sheetView>
  </sheetViews>
  <sheetFormatPr defaultColWidth="9.140625" defaultRowHeight="15"/>
  <cols>
    <col min="1" max="1" width="5.7109375" style="16" customWidth="1"/>
    <col min="2" max="2" width="15.5703125" style="16" customWidth="1"/>
    <col min="3" max="3" width="10.5703125" style="16" customWidth="1"/>
    <col min="4" max="7" width="9.140625" style="16"/>
    <col min="8" max="8" width="14.7109375" style="16" customWidth="1"/>
    <col min="9" max="9" width="9.140625" style="16"/>
    <col min="10" max="10" width="14.5703125" style="16" customWidth="1"/>
    <col min="11" max="11" width="13.42578125" style="16" customWidth="1"/>
    <col min="12" max="13" width="10" style="61" customWidth="1"/>
    <col min="14" max="14" width="9.7109375" style="65" customWidth="1"/>
    <col min="15" max="17" width="9.140625" style="16"/>
    <col min="18" max="18" width="9.5703125" style="16" customWidth="1"/>
    <col min="19" max="19" width="8.140625" style="109" customWidth="1"/>
    <col min="20" max="16384" width="9.140625" style="16"/>
  </cols>
  <sheetData>
    <row r="1" spans="1:23" ht="15.75" thickBot="1">
      <c r="B1" s="231" t="s">
        <v>0</v>
      </c>
      <c r="C1" s="233" t="s">
        <v>1</v>
      </c>
      <c r="D1" s="233"/>
      <c r="E1" s="233"/>
      <c r="F1" s="233"/>
      <c r="G1" s="233"/>
      <c r="H1" s="153" t="s">
        <v>2</v>
      </c>
      <c r="I1" s="81" t="s">
        <v>3</v>
      </c>
      <c r="J1" s="26">
        <f>SUBTOTAL(9,L3:L94)</f>
        <v>150895</v>
      </c>
      <c r="K1" s="26">
        <f>J1*-1</f>
        <v>-150895</v>
      </c>
      <c r="L1" s="69" t="s">
        <v>2</v>
      </c>
      <c r="M1" s="94"/>
      <c r="N1" s="69" t="s">
        <v>2</v>
      </c>
      <c r="O1" s="55">
        <v>345921</v>
      </c>
      <c r="P1" s="56">
        <v>195026</v>
      </c>
      <c r="Q1" s="57">
        <f>O1+P1</f>
        <v>540947</v>
      </c>
      <c r="R1" s="58">
        <f>VALUE(H6)-Q1</f>
        <v>6358</v>
      </c>
      <c r="S1" s="107">
        <f>SUBTOTAL(109,M3:M95)</f>
        <v>6344</v>
      </c>
      <c r="T1" s="96">
        <v>2520</v>
      </c>
      <c r="U1" s="97">
        <v>3824</v>
      </c>
      <c r="V1" s="98">
        <f>U1+T1</f>
        <v>6344</v>
      </c>
      <c r="W1" s="106">
        <f>I6-V1</f>
        <v>13</v>
      </c>
    </row>
    <row r="2" spans="1:23" ht="15" customHeight="1" thickBot="1">
      <c r="B2" s="232"/>
      <c r="C2" s="234" t="s">
        <v>4</v>
      </c>
      <c r="D2" s="234"/>
      <c r="E2" s="234"/>
      <c r="F2" s="234"/>
      <c r="G2" s="234"/>
      <c r="H2" s="154" t="s">
        <v>6</v>
      </c>
      <c r="I2" s="235" t="s">
        <v>8</v>
      </c>
      <c r="J2" s="73">
        <f>SUM(L7:L29)</f>
        <v>77610</v>
      </c>
      <c r="K2" s="74">
        <f>SUM(L30:L94)</f>
        <v>73285</v>
      </c>
      <c r="L2" s="72"/>
      <c r="M2" s="72"/>
      <c r="N2" s="86" t="str">
        <f>"&gt; 0"</f>
        <v>&gt; 0</v>
      </c>
      <c r="O2" s="21"/>
      <c r="P2" s="21"/>
      <c r="Q2" s="25"/>
      <c r="R2" s="21"/>
      <c r="S2" s="21"/>
      <c r="U2" s="21"/>
    </row>
    <row r="3" spans="1:23" ht="15" customHeight="1">
      <c r="B3" s="232"/>
      <c r="C3" s="236" t="s">
        <v>5</v>
      </c>
      <c r="D3" s="236"/>
      <c r="E3" s="236"/>
      <c r="F3" s="236"/>
      <c r="G3" s="236"/>
      <c r="H3" s="155" t="s">
        <v>7</v>
      </c>
      <c r="I3" s="235"/>
      <c r="J3" s="91">
        <f ca="1">TODAY()</f>
        <v>40179</v>
      </c>
      <c r="K3" s="91">
        <v>40115</v>
      </c>
      <c r="L3" s="70"/>
      <c r="M3" s="95"/>
      <c r="N3" s="67" t="s">
        <v>2</v>
      </c>
      <c r="O3" s="21"/>
      <c r="P3" s="21"/>
      <c r="Q3" s="25"/>
      <c r="R3" s="21"/>
      <c r="S3" s="21"/>
    </row>
    <row r="4" spans="1:23" ht="15.75" thickBot="1">
      <c r="B4" s="82"/>
      <c r="C4" s="83"/>
      <c r="D4" s="83"/>
      <c r="E4" s="83"/>
      <c r="F4" s="83"/>
      <c r="G4" s="83"/>
      <c r="H4" s="83"/>
      <c r="I4" s="84"/>
      <c r="J4" s="88"/>
      <c r="K4" s="89"/>
      <c r="L4" s="71"/>
      <c r="M4" s="95"/>
      <c r="N4" s="68" t="str">
        <f>"&lt; 0"</f>
        <v>&lt; 0</v>
      </c>
      <c r="O4" s="21"/>
      <c r="P4" s="21"/>
      <c r="Q4" s="25"/>
      <c r="R4" s="21"/>
      <c r="S4" s="21"/>
    </row>
    <row r="5" spans="1:23" ht="15.75">
      <c r="A5" s="54" t="s">
        <v>338</v>
      </c>
      <c r="B5" s="50" t="s">
        <v>9</v>
      </c>
      <c r="C5" s="240"/>
      <c r="D5" s="240"/>
      <c r="E5" s="240"/>
      <c r="F5" s="240"/>
      <c r="G5" s="240"/>
      <c r="H5" s="157"/>
      <c r="I5" s="51">
        <v>5938</v>
      </c>
      <c r="J5" s="42"/>
      <c r="K5" s="42"/>
      <c r="L5" s="104"/>
      <c r="M5" s="103"/>
      <c r="S5" s="16"/>
    </row>
    <row r="6" spans="1:23" ht="15.75" thickBot="1">
      <c r="B6" s="8" t="s">
        <v>10</v>
      </c>
      <c r="C6" s="228"/>
      <c r="D6" s="228"/>
      <c r="E6" s="228"/>
      <c r="F6" s="228"/>
      <c r="G6" s="228"/>
      <c r="H6" s="20">
        <v>547305</v>
      </c>
      <c r="I6" s="9">
        <v>6357</v>
      </c>
      <c r="J6" s="42"/>
      <c r="K6" s="42"/>
      <c r="L6" s="105"/>
      <c r="M6" s="71"/>
      <c r="S6" s="16"/>
    </row>
    <row r="7" spans="1:23" s="42" customFormat="1">
      <c r="B7" s="10" t="s">
        <v>11</v>
      </c>
      <c r="C7" s="1" t="s">
        <v>12</v>
      </c>
      <c r="D7" s="2" t="s">
        <v>13</v>
      </c>
      <c r="E7" s="3" t="s">
        <v>14</v>
      </c>
      <c r="F7" s="1" t="s">
        <v>15</v>
      </c>
      <c r="G7" s="158" t="s">
        <v>16</v>
      </c>
      <c r="H7" s="158" t="s">
        <v>798</v>
      </c>
      <c r="I7" s="11" t="s">
        <v>799</v>
      </c>
      <c r="J7" s="53" t="str">
        <f>TEXT(H7,"0,0")</f>
        <v>(32,552)[3]</v>
      </c>
      <c r="K7" s="60" t="str">
        <f>SUBSTITUTE(J7,"+","")</f>
        <v>(32,552)[3]</v>
      </c>
      <c r="L7" s="62">
        <f t="shared" ref="L7:L70" si="0">IFERROR(VALUE(LEFT(K7,FIND("[",K7,1)-1)),VALUE(K7))</f>
        <v>-32552</v>
      </c>
      <c r="M7" s="62">
        <f>IFERROR(VALUE(LEFT(I7,FIND("[",I7,1)-1)),VALUE(I7))</f>
        <v>1395</v>
      </c>
      <c r="N7" s="65"/>
    </row>
    <row r="8" spans="1:23" s="42" customFormat="1" ht="15.75">
      <c r="B8" s="12" t="s">
        <v>18</v>
      </c>
      <c r="C8" s="5" t="s">
        <v>19</v>
      </c>
      <c r="D8" s="1" t="s">
        <v>20</v>
      </c>
      <c r="E8" s="1" t="s">
        <v>30</v>
      </c>
      <c r="F8" s="1" t="s">
        <v>15</v>
      </c>
      <c r="G8" s="158" t="s">
        <v>16</v>
      </c>
      <c r="H8" s="158" t="s">
        <v>681</v>
      </c>
      <c r="I8" s="11" t="s">
        <v>800</v>
      </c>
      <c r="J8" s="53" t="str">
        <f t="shared" ref="J8:J72" si="1">TEXT(H8,"0,0")</f>
        <v>(58,151)[4]</v>
      </c>
      <c r="K8" s="60" t="str">
        <f t="shared" ref="K8:K72" si="2">SUBSTITUTE(J8,"+","")</f>
        <v>(58,151)[4]</v>
      </c>
      <c r="L8" s="63">
        <f t="shared" si="0"/>
        <v>-58151</v>
      </c>
      <c r="M8" s="63">
        <f>IFERROR(VALUE(LEFT(I8,FIND("[",I8,1)-1)),VALUE(I8))</f>
        <v>1297</v>
      </c>
      <c r="N8" s="65"/>
    </row>
    <row r="9" spans="1:23" s="42" customFormat="1">
      <c r="B9" s="10" t="s">
        <v>22</v>
      </c>
      <c r="C9" s="5" t="s">
        <v>19</v>
      </c>
      <c r="D9" s="2" t="s">
        <v>13</v>
      </c>
      <c r="E9" s="2"/>
      <c r="F9" s="2" t="s">
        <v>23</v>
      </c>
      <c r="G9" s="158" t="s">
        <v>264</v>
      </c>
      <c r="H9" s="158" t="s">
        <v>801</v>
      </c>
      <c r="I9" s="11" t="s">
        <v>802</v>
      </c>
      <c r="J9" s="53" t="str">
        <f t="shared" si="1"/>
        <v>(9,196)[6]</v>
      </c>
      <c r="K9" s="60" t="str">
        <f t="shared" si="2"/>
        <v>(9,196)[6]</v>
      </c>
      <c r="L9" s="63">
        <f t="shared" si="0"/>
        <v>-9196</v>
      </c>
      <c r="M9" s="63">
        <f t="shared" ref="M9:M73" si="3">IFERROR(VALUE(LEFT(I9,FIND("[",I9,1)-1)),VALUE(I9))</f>
        <v>585</v>
      </c>
      <c r="N9" s="65"/>
    </row>
    <row r="10" spans="1:23" s="42" customFormat="1">
      <c r="B10" s="10" t="s">
        <v>25</v>
      </c>
      <c r="C10" s="5" t="s">
        <v>19</v>
      </c>
      <c r="D10" s="3" t="s">
        <v>38</v>
      </c>
      <c r="E10" s="3" t="s">
        <v>14</v>
      </c>
      <c r="F10" s="1" t="s">
        <v>15</v>
      </c>
      <c r="G10" s="158" t="s">
        <v>24</v>
      </c>
      <c r="H10" s="158" t="s">
        <v>803</v>
      </c>
      <c r="I10" s="11" t="s">
        <v>804</v>
      </c>
      <c r="J10" s="53" t="str">
        <f t="shared" si="1"/>
        <v>13,633[8]</v>
      </c>
      <c r="K10" s="60" t="str">
        <f t="shared" si="2"/>
        <v>13,633[8]</v>
      </c>
      <c r="L10" s="63">
        <f t="shared" si="0"/>
        <v>13633</v>
      </c>
      <c r="M10" s="63">
        <f t="shared" si="3"/>
        <v>457</v>
      </c>
      <c r="N10" s="65"/>
      <c r="S10" s="108"/>
    </row>
    <row r="11" spans="1:23" s="42" customFormat="1">
      <c r="B11" s="10" t="s">
        <v>29</v>
      </c>
      <c r="C11" s="5" t="s">
        <v>19</v>
      </c>
      <c r="D11" s="1" t="s">
        <v>20</v>
      </c>
      <c r="E11" s="1" t="s">
        <v>30</v>
      </c>
      <c r="F11" s="1" t="s">
        <v>15</v>
      </c>
      <c r="G11" s="158" t="s">
        <v>16</v>
      </c>
      <c r="H11" s="158" t="s">
        <v>805</v>
      </c>
      <c r="I11" s="11" t="s">
        <v>806</v>
      </c>
      <c r="J11" s="53" t="str">
        <f t="shared" si="1"/>
        <v>50,234[9]</v>
      </c>
      <c r="K11" s="60" t="str">
        <f t="shared" si="2"/>
        <v>50,234[9]</v>
      </c>
      <c r="L11" s="63">
        <f t="shared" si="0"/>
        <v>50234</v>
      </c>
      <c r="M11" s="63">
        <f t="shared" si="3"/>
        <v>328</v>
      </c>
      <c r="N11" s="65"/>
      <c r="Q11" s="43"/>
      <c r="S11" s="108"/>
    </row>
    <row r="12" spans="1:23" s="42" customFormat="1">
      <c r="B12" s="10" t="s">
        <v>33</v>
      </c>
      <c r="C12" s="5" t="s">
        <v>19</v>
      </c>
      <c r="D12" s="2" t="s">
        <v>13</v>
      </c>
      <c r="E12" s="156"/>
      <c r="F12" s="156"/>
      <c r="G12" s="158" t="s">
        <v>26</v>
      </c>
      <c r="H12" s="158" t="s">
        <v>807</v>
      </c>
      <c r="I12" s="11" t="s">
        <v>688</v>
      </c>
      <c r="J12" s="53" t="str">
        <f t="shared" si="1"/>
        <v>37,039[11]</v>
      </c>
      <c r="K12" s="60" t="str">
        <f t="shared" si="2"/>
        <v>37,039[11]</v>
      </c>
      <c r="L12" s="63">
        <f t="shared" si="0"/>
        <v>37039</v>
      </c>
      <c r="M12" s="63">
        <f t="shared" si="3"/>
        <v>186</v>
      </c>
      <c r="N12" s="65"/>
      <c r="S12" s="108"/>
    </row>
    <row r="13" spans="1:23" s="42" customFormat="1">
      <c r="B13" s="10" t="s">
        <v>37</v>
      </c>
      <c r="C13" s="1" t="s">
        <v>12</v>
      </c>
      <c r="D13" s="2" t="s">
        <v>13</v>
      </c>
      <c r="E13" s="3" t="s">
        <v>14</v>
      </c>
      <c r="F13" s="1" t="s">
        <v>15</v>
      </c>
      <c r="G13" s="158" t="s">
        <v>24</v>
      </c>
      <c r="H13" s="158" t="s">
        <v>808</v>
      </c>
      <c r="I13" s="11" t="s">
        <v>809</v>
      </c>
      <c r="J13" s="53" t="str">
        <f t="shared" si="1"/>
        <v>28,057[12]</v>
      </c>
      <c r="K13" s="60" t="str">
        <f t="shared" si="2"/>
        <v>28,057[12]</v>
      </c>
      <c r="L13" s="63">
        <f t="shared" si="0"/>
        <v>28057</v>
      </c>
      <c r="M13" s="63">
        <f t="shared" si="3"/>
        <v>182</v>
      </c>
      <c r="N13" s="65"/>
      <c r="S13" s="108"/>
    </row>
    <row r="14" spans="1:23" s="42" customFormat="1">
      <c r="B14" s="10" t="s">
        <v>41</v>
      </c>
      <c r="C14" s="5" t="s">
        <v>19</v>
      </c>
      <c r="D14" s="2" t="s">
        <v>13</v>
      </c>
      <c r="E14" s="3" t="s">
        <v>14</v>
      </c>
      <c r="F14" s="2" t="s">
        <v>23</v>
      </c>
      <c r="G14" s="158" t="s">
        <v>16</v>
      </c>
      <c r="H14" s="158" t="s">
        <v>810</v>
      </c>
      <c r="I14" s="11" t="s">
        <v>692</v>
      </c>
      <c r="J14" s="53" t="str">
        <f t="shared" si="1"/>
        <v>8,596[14]</v>
      </c>
      <c r="K14" s="60" t="str">
        <f t="shared" si="2"/>
        <v>8,596[14]</v>
      </c>
      <c r="L14" s="63">
        <f t="shared" si="0"/>
        <v>8596</v>
      </c>
      <c r="M14" s="63">
        <f t="shared" si="3"/>
        <v>162</v>
      </c>
      <c r="N14" s="65"/>
      <c r="S14" s="108"/>
    </row>
    <row r="15" spans="1:23" s="42" customFormat="1">
      <c r="B15" s="10" t="s">
        <v>44</v>
      </c>
      <c r="C15" s="5" t="s">
        <v>19</v>
      </c>
      <c r="D15" s="3" t="s">
        <v>38</v>
      </c>
      <c r="E15" s="3" t="s">
        <v>14</v>
      </c>
      <c r="F15" s="2" t="s">
        <v>23</v>
      </c>
      <c r="G15" s="158" t="s">
        <v>228</v>
      </c>
      <c r="H15" s="158" t="s">
        <v>811</v>
      </c>
      <c r="I15" s="11" t="s">
        <v>812</v>
      </c>
      <c r="J15" s="53" t="str">
        <f t="shared" si="1"/>
        <v>12,257[16]</v>
      </c>
      <c r="K15" s="60" t="str">
        <f t="shared" si="2"/>
        <v>12,257[16]</v>
      </c>
      <c r="L15" s="63">
        <f t="shared" si="0"/>
        <v>12257</v>
      </c>
      <c r="M15" s="63">
        <f t="shared" si="3"/>
        <v>136</v>
      </c>
      <c r="N15" s="65"/>
      <c r="S15" s="108"/>
    </row>
    <row r="16" spans="1:23" s="42" customFormat="1">
      <c r="B16" s="10" t="s">
        <v>50</v>
      </c>
      <c r="C16" s="5" t="s">
        <v>19</v>
      </c>
      <c r="D16" s="1" t="s">
        <v>20</v>
      </c>
      <c r="E16" s="3" t="s">
        <v>14</v>
      </c>
      <c r="F16" s="2" t="s">
        <v>23</v>
      </c>
      <c r="G16" s="158" t="s">
        <v>16</v>
      </c>
      <c r="H16" s="158" t="s">
        <v>813</v>
      </c>
      <c r="I16" s="11" t="s">
        <v>814</v>
      </c>
      <c r="J16" s="53" t="str">
        <f t="shared" si="1"/>
        <v>2,660[17]</v>
      </c>
      <c r="K16" s="60" t="str">
        <f t="shared" si="2"/>
        <v>2,660[17]</v>
      </c>
      <c r="L16" s="63">
        <f t="shared" si="0"/>
        <v>2660</v>
      </c>
      <c r="M16" s="63">
        <f t="shared" si="3"/>
        <v>131</v>
      </c>
      <c r="N16" s="65"/>
      <c r="S16" s="108"/>
    </row>
    <row r="17" spans="2:19" s="42" customFormat="1" ht="15.75">
      <c r="B17" s="12" t="s">
        <v>48</v>
      </c>
      <c r="C17" s="5" t="s">
        <v>19</v>
      </c>
      <c r="D17" s="1" t="s">
        <v>20</v>
      </c>
      <c r="E17" s="3" t="s">
        <v>14</v>
      </c>
      <c r="F17" s="2" t="s">
        <v>23</v>
      </c>
      <c r="G17" s="4" t="s">
        <v>451</v>
      </c>
      <c r="H17" s="158" t="s">
        <v>815</v>
      </c>
      <c r="I17" s="11" t="s">
        <v>816</v>
      </c>
      <c r="J17" s="53" t="str">
        <f t="shared" si="1"/>
        <v>(16,945)[20]</v>
      </c>
      <c r="K17" s="60" t="str">
        <f t="shared" si="2"/>
        <v>(16,945)[20]</v>
      </c>
      <c r="L17" s="63">
        <f t="shared" si="0"/>
        <v>-16945</v>
      </c>
      <c r="M17" s="63">
        <f t="shared" si="3"/>
        <v>130</v>
      </c>
      <c r="N17" s="65"/>
      <c r="S17" s="108"/>
    </row>
    <row r="18" spans="2:19" s="42" customFormat="1">
      <c r="B18" s="10" t="s">
        <v>58</v>
      </c>
      <c r="C18" s="5" t="s">
        <v>19</v>
      </c>
      <c r="D18" s="2" t="s">
        <v>13</v>
      </c>
      <c r="E18" s="3" t="s">
        <v>14</v>
      </c>
      <c r="F18" s="1" t="s">
        <v>15</v>
      </c>
      <c r="G18" s="158" t="s">
        <v>16</v>
      </c>
      <c r="H18" s="158" t="s">
        <v>817</v>
      </c>
      <c r="I18" s="11" t="s">
        <v>818</v>
      </c>
      <c r="J18" s="53" t="str">
        <f t="shared" si="1"/>
        <v>1,910[21]</v>
      </c>
      <c r="K18" s="60" t="str">
        <f t="shared" si="2"/>
        <v>1,910[21]</v>
      </c>
      <c r="L18" s="63">
        <f t="shared" si="0"/>
        <v>1910</v>
      </c>
      <c r="M18" s="63">
        <f t="shared" si="3"/>
        <v>95</v>
      </c>
      <c r="N18" s="65"/>
      <c r="S18" s="108"/>
    </row>
    <row r="19" spans="2:19" s="42" customFormat="1">
      <c r="B19" s="10" t="s">
        <v>53</v>
      </c>
      <c r="C19" s="5" t="s">
        <v>19</v>
      </c>
      <c r="D19" s="1" t="s">
        <v>20</v>
      </c>
      <c r="E19" s="3" t="s">
        <v>14</v>
      </c>
      <c r="F19" s="156"/>
      <c r="G19" s="158" t="s">
        <v>16</v>
      </c>
      <c r="H19" s="158" t="s">
        <v>704</v>
      </c>
      <c r="I19" s="11" t="s">
        <v>819</v>
      </c>
      <c r="J19" s="53" t="str">
        <f t="shared" si="1"/>
        <v>(12,038)[22]</v>
      </c>
      <c r="K19" s="60" t="str">
        <f t="shared" si="2"/>
        <v>(12,038)[22]</v>
      </c>
      <c r="L19" s="63">
        <f t="shared" si="0"/>
        <v>-12038</v>
      </c>
      <c r="M19" s="63">
        <f t="shared" si="3"/>
        <v>94</v>
      </c>
      <c r="N19" s="65"/>
    </row>
    <row r="20" spans="2:19" s="42" customFormat="1">
      <c r="B20" s="10" t="s">
        <v>61</v>
      </c>
      <c r="C20" s="230"/>
      <c r="D20" s="230"/>
      <c r="E20" s="230"/>
      <c r="F20" s="230"/>
      <c r="G20" s="230"/>
      <c r="H20" s="158" t="s">
        <v>820</v>
      </c>
      <c r="I20" s="11" t="s">
        <v>380</v>
      </c>
      <c r="J20" s="53" t="str">
        <f t="shared" si="1"/>
        <v>12,378[24]</v>
      </c>
      <c r="K20" s="60" t="str">
        <f t="shared" si="2"/>
        <v>12,378[24]</v>
      </c>
      <c r="L20" s="63">
        <f t="shared" si="0"/>
        <v>12378</v>
      </c>
      <c r="M20" s="63">
        <f t="shared" si="3"/>
        <v>91</v>
      </c>
      <c r="N20" s="65"/>
    </row>
    <row r="21" spans="2:19" s="42" customFormat="1">
      <c r="B21" s="10" t="s">
        <v>55</v>
      </c>
      <c r="C21" s="230"/>
      <c r="D21" s="230"/>
      <c r="E21" s="230"/>
      <c r="F21" s="230"/>
      <c r="G21" s="230"/>
      <c r="H21" s="158" t="s">
        <v>460</v>
      </c>
      <c r="I21" s="11" t="s">
        <v>57</v>
      </c>
      <c r="J21" s="53" t="str">
        <f t="shared" si="1"/>
        <v>7,000[25]</v>
      </c>
      <c r="K21" s="60" t="str">
        <f t="shared" si="2"/>
        <v>7,000[25]</v>
      </c>
      <c r="L21" s="63">
        <f t="shared" si="0"/>
        <v>7000</v>
      </c>
      <c r="M21" s="63">
        <f t="shared" si="3"/>
        <v>77</v>
      </c>
      <c r="N21" s="65"/>
      <c r="S21" s="108"/>
    </row>
    <row r="22" spans="2:19" s="42" customFormat="1">
      <c r="B22" s="10" t="s">
        <v>64</v>
      </c>
      <c r="C22" s="5" t="s">
        <v>19</v>
      </c>
      <c r="D22" s="2" t="s">
        <v>13</v>
      </c>
      <c r="E22" s="3" t="s">
        <v>14</v>
      </c>
      <c r="F22" s="1" t="s">
        <v>15</v>
      </c>
      <c r="G22" s="158" t="s">
        <v>16</v>
      </c>
      <c r="H22" s="158" t="s">
        <v>821</v>
      </c>
      <c r="I22" s="11" t="s">
        <v>822</v>
      </c>
      <c r="J22" s="53" t="str">
        <f t="shared" si="1"/>
        <v>2,078[14]</v>
      </c>
      <c r="K22" s="60" t="str">
        <f t="shared" si="2"/>
        <v>2,078[14]</v>
      </c>
      <c r="L22" s="63">
        <f t="shared" si="0"/>
        <v>2078</v>
      </c>
      <c r="M22" s="63">
        <f t="shared" si="3"/>
        <v>75</v>
      </c>
      <c r="N22" s="65"/>
      <c r="S22" s="108"/>
    </row>
    <row r="23" spans="2:19" s="42" customFormat="1">
      <c r="B23" s="10" t="s">
        <v>70</v>
      </c>
      <c r="C23" s="5" t="s">
        <v>19</v>
      </c>
      <c r="D23" s="2" t="s">
        <v>13</v>
      </c>
      <c r="E23" s="3" t="s">
        <v>14</v>
      </c>
      <c r="F23" s="2" t="s">
        <v>23</v>
      </c>
      <c r="G23" s="158" t="s">
        <v>16</v>
      </c>
      <c r="H23" s="158" t="s">
        <v>823</v>
      </c>
      <c r="I23" s="11" t="s">
        <v>517</v>
      </c>
      <c r="J23" s="53" t="str">
        <f t="shared" si="1"/>
        <v>2,281[14]</v>
      </c>
      <c r="K23" s="60" t="str">
        <f t="shared" si="2"/>
        <v>2,281[14]</v>
      </c>
      <c r="L23" s="63">
        <f t="shared" si="0"/>
        <v>2281</v>
      </c>
      <c r="M23" s="63">
        <f t="shared" si="3"/>
        <v>56</v>
      </c>
      <c r="N23" s="65"/>
      <c r="S23" s="108"/>
    </row>
    <row r="24" spans="2:19" s="42" customFormat="1">
      <c r="B24" s="10" t="s">
        <v>75</v>
      </c>
      <c r="C24" s="1" t="s">
        <v>12</v>
      </c>
      <c r="D24" s="1" t="s">
        <v>20</v>
      </c>
      <c r="E24" s="3" t="s">
        <v>14</v>
      </c>
      <c r="F24" s="156"/>
      <c r="G24" s="158" t="s">
        <v>238</v>
      </c>
      <c r="H24" s="158" t="s">
        <v>299</v>
      </c>
      <c r="I24" s="11" t="s">
        <v>359</v>
      </c>
      <c r="J24" s="53" t="str">
        <f t="shared" si="1"/>
        <v>(1,538)[28]</v>
      </c>
      <c r="K24" s="60" t="str">
        <f t="shared" si="2"/>
        <v>(1,538)[28]</v>
      </c>
      <c r="L24" s="63">
        <f t="shared" si="0"/>
        <v>-1538</v>
      </c>
      <c r="M24" s="63">
        <f t="shared" si="3"/>
        <v>54</v>
      </c>
      <c r="N24" s="65"/>
      <c r="S24" s="108"/>
    </row>
    <row r="25" spans="2:19" s="42" customFormat="1">
      <c r="B25" s="10" t="s">
        <v>67</v>
      </c>
      <c r="C25" s="1" t="s">
        <v>12</v>
      </c>
      <c r="D25" s="2" t="s">
        <v>13</v>
      </c>
      <c r="E25" s="1" t="s">
        <v>30</v>
      </c>
      <c r="F25" s="1" t="s">
        <v>15</v>
      </c>
      <c r="G25" s="158" t="s">
        <v>16</v>
      </c>
      <c r="H25" s="158" t="s">
        <v>824</v>
      </c>
      <c r="I25" s="11" t="s">
        <v>462</v>
      </c>
      <c r="J25" s="53" t="str">
        <f t="shared" si="1"/>
        <v>692[14]</v>
      </c>
      <c r="K25" s="60" t="str">
        <f t="shared" si="2"/>
        <v>692[14]</v>
      </c>
      <c r="L25" s="63">
        <f t="shared" si="0"/>
        <v>692</v>
      </c>
      <c r="M25" s="63">
        <f t="shared" si="3"/>
        <v>42</v>
      </c>
      <c r="N25" s="65"/>
    </row>
    <row r="26" spans="2:19" s="42" customFormat="1" ht="15.75">
      <c r="B26" s="12" t="s">
        <v>82</v>
      </c>
      <c r="C26" s="2" t="s">
        <v>173</v>
      </c>
      <c r="D26" s="3" t="s">
        <v>38</v>
      </c>
      <c r="E26" s="2"/>
      <c r="F26" s="2" t="s">
        <v>23</v>
      </c>
      <c r="G26" s="158" t="s">
        <v>300</v>
      </c>
      <c r="H26" s="156" t="s">
        <v>825</v>
      </c>
      <c r="I26" s="11" t="s">
        <v>826</v>
      </c>
      <c r="J26" s="53" t="str">
        <f t="shared" si="1"/>
        <v>(4,585)[31][32]</v>
      </c>
      <c r="K26" s="60" t="str">
        <f t="shared" si="2"/>
        <v>(4,585)[31][32]</v>
      </c>
      <c r="L26" s="63">
        <f t="shared" si="0"/>
        <v>-4585</v>
      </c>
      <c r="M26" s="63">
        <f t="shared" si="3"/>
        <v>41</v>
      </c>
      <c r="N26" s="65"/>
    </row>
    <row r="27" spans="2:19" s="42" customFormat="1">
      <c r="B27" s="10" t="s">
        <v>87</v>
      </c>
      <c r="C27" s="230"/>
      <c r="D27" s="230"/>
      <c r="E27" s="230"/>
      <c r="F27" s="230"/>
      <c r="G27" s="230"/>
      <c r="H27" s="158" t="s">
        <v>827</v>
      </c>
      <c r="I27" s="11" t="s">
        <v>828</v>
      </c>
      <c r="J27" s="53" t="str">
        <f t="shared" si="1"/>
        <v>4,119[33]</v>
      </c>
      <c r="K27" s="60" t="str">
        <f t="shared" si="2"/>
        <v>4,119[33]</v>
      </c>
      <c r="L27" s="63">
        <f t="shared" si="0"/>
        <v>4119</v>
      </c>
      <c r="M27" s="63">
        <f t="shared" si="3"/>
        <v>39</v>
      </c>
      <c r="N27" s="65"/>
    </row>
    <row r="28" spans="2:19" s="42" customFormat="1">
      <c r="B28" s="10" t="s">
        <v>73</v>
      </c>
      <c r="C28" s="5" t="s">
        <v>19</v>
      </c>
      <c r="D28" s="2" t="s">
        <v>13</v>
      </c>
      <c r="E28" s="3" t="s">
        <v>14</v>
      </c>
      <c r="F28" s="1" t="s">
        <v>15</v>
      </c>
      <c r="G28" s="158" t="s">
        <v>16</v>
      </c>
      <c r="H28" s="158" t="s">
        <v>829</v>
      </c>
      <c r="I28" s="11" t="s">
        <v>615</v>
      </c>
      <c r="J28" s="53" t="str">
        <f t="shared" si="1"/>
        <v>(1,530)[14]</v>
      </c>
      <c r="K28" s="60" t="str">
        <f t="shared" si="2"/>
        <v>(1,530)[14]</v>
      </c>
      <c r="L28" s="63">
        <f t="shared" si="0"/>
        <v>-1530</v>
      </c>
      <c r="M28" s="63">
        <f t="shared" si="3"/>
        <v>38</v>
      </c>
      <c r="N28" s="65"/>
    </row>
    <row r="29" spans="2:19" s="42" customFormat="1">
      <c r="B29" s="10" t="s">
        <v>494</v>
      </c>
      <c r="C29" s="230"/>
      <c r="D29" s="230"/>
      <c r="E29" s="230"/>
      <c r="F29" s="230"/>
      <c r="G29" s="230"/>
      <c r="H29" s="158" t="s">
        <v>717</v>
      </c>
      <c r="I29" s="11" t="s">
        <v>830</v>
      </c>
      <c r="J29" s="53" t="str">
        <f t="shared" si="1"/>
        <v>31,211[34]</v>
      </c>
      <c r="K29" s="60" t="str">
        <f t="shared" si="2"/>
        <v>31,211[34]</v>
      </c>
      <c r="L29" s="63">
        <f t="shared" si="0"/>
        <v>31211</v>
      </c>
      <c r="M29" s="63">
        <f t="shared" si="3"/>
        <v>36</v>
      </c>
      <c r="N29" s="66"/>
      <c r="S29" s="108"/>
    </row>
    <row r="30" spans="2:19" s="42" customFormat="1">
      <c r="B30" s="10" t="s">
        <v>99</v>
      </c>
      <c r="C30" s="5" t="s">
        <v>19</v>
      </c>
      <c r="D30" s="2" t="s">
        <v>13</v>
      </c>
      <c r="E30" s="156"/>
      <c r="F30" s="156"/>
      <c r="G30" s="158" t="s">
        <v>90</v>
      </c>
      <c r="H30" s="158" t="s">
        <v>831</v>
      </c>
      <c r="I30" s="11" t="s">
        <v>832</v>
      </c>
      <c r="J30" s="53" t="str">
        <f t="shared" si="1"/>
        <v>11,636[37]</v>
      </c>
      <c r="K30" s="60" t="str">
        <f t="shared" si="2"/>
        <v>11,636[37]</v>
      </c>
      <c r="L30" s="63">
        <f t="shared" si="0"/>
        <v>11636</v>
      </c>
      <c r="M30" s="63">
        <f t="shared" si="3"/>
        <v>36</v>
      </c>
      <c r="N30" s="65"/>
    </row>
    <row r="31" spans="2:19" s="42" customFormat="1">
      <c r="B31" s="10" t="s">
        <v>112</v>
      </c>
      <c r="C31" s="230"/>
      <c r="D31" s="230"/>
      <c r="E31" s="230"/>
      <c r="F31" s="230"/>
      <c r="G31" s="230"/>
      <c r="H31" s="158" t="s">
        <v>833</v>
      </c>
      <c r="I31" s="11" t="s">
        <v>834</v>
      </c>
      <c r="J31" s="53" t="str">
        <f t="shared" si="1"/>
        <v>10,512[39]</v>
      </c>
      <c r="K31" s="60" t="str">
        <f t="shared" si="2"/>
        <v>10,512[39]</v>
      </c>
      <c r="L31" s="63">
        <f t="shared" si="0"/>
        <v>10512</v>
      </c>
      <c r="M31" s="63">
        <f t="shared" si="3"/>
        <v>35</v>
      </c>
      <c r="N31" s="65"/>
      <c r="S31" s="108"/>
    </row>
    <row r="32" spans="2:19" s="42" customFormat="1">
      <c r="B32" s="10" t="s">
        <v>89</v>
      </c>
      <c r="C32" s="5" t="s">
        <v>19</v>
      </c>
      <c r="D32" s="2" t="s">
        <v>13</v>
      </c>
      <c r="E32" s="3" t="s">
        <v>14</v>
      </c>
      <c r="F32" s="2" t="s">
        <v>23</v>
      </c>
      <c r="G32" s="158" t="s">
        <v>300</v>
      </c>
      <c r="H32" s="158" t="s">
        <v>835</v>
      </c>
      <c r="I32" s="11" t="s">
        <v>453</v>
      </c>
      <c r="J32" s="53" t="str">
        <f t="shared" si="1"/>
        <v>4,330[40]</v>
      </c>
      <c r="K32" s="60" t="str">
        <f t="shared" si="2"/>
        <v>4,330[40]</v>
      </c>
      <c r="L32" s="63">
        <f t="shared" si="0"/>
        <v>4330</v>
      </c>
      <c r="M32" s="63">
        <f t="shared" si="3"/>
        <v>35</v>
      </c>
      <c r="N32" s="65"/>
      <c r="S32" s="108"/>
    </row>
    <row r="33" spans="2:19" s="42" customFormat="1">
      <c r="B33" s="10" t="s">
        <v>121</v>
      </c>
      <c r="C33" s="230"/>
      <c r="D33" s="230"/>
      <c r="E33" s="230"/>
      <c r="F33" s="230"/>
      <c r="G33" s="230"/>
      <c r="H33" s="158" t="s">
        <v>836</v>
      </c>
      <c r="I33" s="11" t="s">
        <v>837</v>
      </c>
      <c r="J33" s="53" t="str">
        <f t="shared" si="1"/>
        <v>15,000[41]</v>
      </c>
      <c r="K33" s="60" t="str">
        <f t="shared" si="2"/>
        <v>15,000[41]</v>
      </c>
      <c r="L33" s="63">
        <f t="shared" si="0"/>
        <v>15000</v>
      </c>
      <c r="M33" s="63">
        <f t="shared" si="3"/>
        <v>33</v>
      </c>
      <c r="N33" s="65"/>
    </row>
    <row r="34" spans="2:19" s="42" customFormat="1" ht="15" customHeight="1">
      <c r="B34" s="10" t="s">
        <v>79</v>
      </c>
      <c r="C34" s="5" t="s">
        <v>19</v>
      </c>
      <c r="D34" s="2" t="s">
        <v>13</v>
      </c>
      <c r="E34" s="3" t="s">
        <v>14</v>
      </c>
      <c r="F34" s="2" t="s">
        <v>23</v>
      </c>
      <c r="G34" s="158" t="s">
        <v>527</v>
      </c>
      <c r="H34" s="158" t="s">
        <v>239</v>
      </c>
      <c r="I34" s="11" t="s">
        <v>81</v>
      </c>
      <c r="J34" s="53" t="str">
        <f t="shared" si="1"/>
        <v>(550)[14]</v>
      </c>
      <c r="K34" s="60" t="str">
        <f t="shared" si="2"/>
        <v>(550)[14]</v>
      </c>
      <c r="L34" s="63">
        <f t="shared" si="0"/>
        <v>-550</v>
      </c>
      <c r="M34" s="63">
        <f t="shared" si="3"/>
        <v>33</v>
      </c>
      <c r="N34" s="65"/>
      <c r="S34" s="108"/>
    </row>
    <row r="35" spans="2:19" s="42" customFormat="1" ht="15" customHeight="1">
      <c r="B35" s="10" t="s">
        <v>85</v>
      </c>
      <c r="C35" s="5" t="s">
        <v>19</v>
      </c>
      <c r="D35" s="2" t="s">
        <v>13</v>
      </c>
      <c r="E35" s="156"/>
      <c r="F35" s="156"/>
      <c r="G35" s="158" t="s">
        <v>245</v>
      </c>
      <c r="H35" s="158" t="s">
        <v>838</v>
      </c>
      <c r="I35" s="11" t="s">
        <v>363</v>
      </c>
      <c r="J35" s="53" t="str">
        <f t="shared" si="1"/>
        <v>5,212[45]</v>
      </c>
      <c r="K35" s="60" t="str">
        <f t="shared" si="2"/>
        <v>5,212[45]</v>
      </c>
      <c r="L35" s="63">
        <f t="shared" si="0"/>
        <v>5212</v>
      </c>
      <c r="M35" s="63">
        <f t="shared" si="3"/>
        <v>30</v>
      </c>
      <c r="N35" s="65"/>
      <c r="S35" s="108"/>
    </row>
    <row r="36" spans="2:19" s="42" customFormat="1">
      <c r="B36" s="10" t="s">
        <v>109</v>
      </c>
      <c r="C36" s="230"/>
      <c r="D36" s="230"/>
      <c r="E36" s="230"/>
      <c r="F36" s="230"/>
      <c r="G36" s="230"/>
      <c r="H36" s="158" t="s">
        <v>839</v>
      </c>
      <c r="I36" s="11" t="s">
        <v>840</v>
      </c>
      <c r="J36" s="53" t="str">
        <f t="shared" si="1"/>
        <v>(5,474)[46]</v>
      </c>
      <c r="K36" s="60" t="str">
        <f t="shared" si="2"/>
        <v>(5,474)[46]</v>
      </c>
      <c r="L36" s="63">
        <f t="shared" si="0"/>
        <v>-5474</v>
      </c>
      <c r="M36" s="63">
        <f t="shared" si="3"/>
        <v>27</v>
      </c>
      <c r="N36" s="65"/>
      <c r="S36" s="108"/>
    </row>
    <row r="37" spans="2:19" s="42" customFormat="1">
      <c r="B37" s="10" t="s">
        <v>103</v>
      </c>
      <c r="C37" s="230"/>
      <c r="D37" s="230"/>
      <c r="E37" s="230"/>
      <c r="F37" s="230"/>
      <c r="G37" s="230"/>
      <c r="H37" s="158" t="s">
        <v>841</v>
      </c>
      <c r="I37" s="11" t="s">
        <v>622</v>
      </c>
      <c r="J37" s="53" t="str">
        <f t="shared" si="1"/>
        <v>(2,425)[33]</v>
      </c>
      <c r="K37" s="60" t="str">
        <f t="shared" si="2"/>
        <v>(2,425)[33]</v>
      </c>
      <c r="L37" s="63">
        <f t="shared" si="0"/>
        <v>-2425</v>
      </c>
      <c r="M37" s="63">
        <f t="shared" si="3"/>
        <v>24</v>
      </c>
      <c r="N37" s="65"/>
    </row>
    <row r="38" spans="2:19" s="42" customFormat="1">
      <c r="B38" s="10" t="s">
        <v>149</v>
      </c>
      <c r="C38" s="230"/>
      <c r="D38" s="230"/>
      <c r="E38" s="230"/>
      <c r="F38" s="230"/>
      <c r="G38" s="230"/>
      <c r="H38" s="158" t="s">
        <v>842</v>
      </c>
      <c r="I38" s="11" t="s">
        <v>843</v>
      </c>
      <c r="J38" s="53" t="str">
        <f t="shared" si="1"/>
        <v>1,194[33]</v>
      </c>
      <c r="K38" s="60" t="str">
        <f t="shared" si="2"/>
        <v>1,194[33]</v>
      </c>
      <c r="L38" s="63">
        <f t="shared" si="0"/>
        <v>1194</v>
      </c>
      <c r="M38" s="63">
        <f t="shared" si="3"/>
        <v>22</v>
      </c>
      <c r="N38" s="65"/>
    </row>
    <row r="39" spans="2:19" s="42" customFormat="1">
      <c r="B39" s="10" t="s">
        <v>105</v>
      </c>
      <c r="C39" s="1" t="s">
        <v>12</v>
      </c>
      <c r="D39" s="1" t="s">
        <v>20</v>
      </c>
      <c r="E39" s="1" t="s">
        <v>30</v>
      </c>
      <c r="F39" s="1" t="s">
        <v>15</v>
      </c>
      <c r="G39" s="158" t="s">
        <v>16</v>
      </c>
      <c r="H39" s="158" t="s">
        <v>844</v>
      </c>
      <c r="I39" s="11" t="s">
        <v>454</v>
      </c>
      <c r="J39" s="53" t="str">
        <f t="shared" si="1"/>
        <v>767[14]</v>
      </c>
      <c r="K39" s="60" t="str">
        <f t="shared" si="2"/>
        <v>767[14]</v>
      </c>
      <c r="L39" s="63">
        <f t="shared" si="0"/>
        <v>767</v>
      </c>
      <c r="M39" s="63">
        <f t="shared" si="3"/>
        <v>22</v>
      </c>
      <c r="N39" s="65"/>
    </row>
    <row r="40" spans="2:19" s="42" customFormat="1" ht="30">
      <c r="B40" s="10" t="s">
        <v>93</v>
      </c>
      <c r="C40" s="1" t="s">
        <v>12</v>
      </c>
      <c r="D40" s="3" t="s">
        <v>38</v>
      </c>
      <c r="E40" s="3" t="s">
        <v>14</v>
      </c>
      <c r="F40" s="1" t="s">
        <v>15</v>
      </c>
      <c r="G40" s="158" t="s">
        <v>16</v>
      </c>
      <c r="H40" s="158" t="s">
        <v>496</v>
      </c>
      <c r="I40" s="11" t="s">
        <v>454</v>
      </c>
      <c r="J40" s="53" t="str">
        <f t="shared" si="1"/>
        <v>424[14]</v>
      </c>
      <c r="K40" s="60" t="str">
        <f t="shared" si="2"/>
        <v>424[14]</v>
      </c>
      <c r="L40" s="63">
        <f t="shared" si="0"/>
        <v>424</v>
      </c>
      <c r="M40" s="63">
        <f t="shared" si="3"/>
        <v>22</v>
      </c>
      <c r="N40" s="65"/>
      <c r="S40" s="108"/>
    </row>
    <row r="41" spans="2:19" s="42" customFormat="1">
      <c r="B41" s="10" t="s">
        <v>110</v>
      </c>
      <c r="C41" s="5" t="s">
        <v>19</v>
      </c>
      <c r="D41" s="3" t="s">
        <v>38</v>
      </c>
      <c r="E41" s="3" t="s">
        <v>14</v>
      </c>
      <c r="F41" s="2" t="s">
        <v>23</v>
      </c>
      <c r="G41" s="158" t="s">
        <v>466</v>
      </c>
      <c r="H41" s="158" t="s">
        <v>845</v>
      </c>
      <c r="I41" s="11" t="s">
        <v>104</v>
      </c>
      <c r="J41" s="53" t="str">
        <f t="shared" si="1"/>
        <v>(3,175)[50]</v>
      </c>
      <c r="K41" s="60" t="str">
        <f t="shared" si="2"/>
        <v>(3,175)[50]</v>
      </c>
      <c r="L41" s="63">
        <f t="shared" si="0"/>
        <v>-3175</v>
      </c>
      <c r="M41" s="63">
        <f t="shared" si="3"/>
        <v>19</v>
      </c>
      <c r="N41" s="65"/>
      <c r="S41" s="108"/>
    </row>
    <row r="42" spans="2:19" s="42" customFormat="1">
      <c r="B42" s="10" t="s">
        <v>107</v>
      </c>
      <c r="C42" s="230"/>
      <c r="D42" s="230"/>
      <c r="E42" s="230"/>
      <c r="F42" s="230"/>
      <c r="G42" s="230"/>
      <c r="H42" s="158" t="s">
        <v>533</v>
      </c>
      <c r="I42" s="11" t="s">
        <v>108</v>
      </c>
      <c r="J42" s="53" t="str">
        <f t="shared" si="1"/>
        <v>(1,217)[51]</v>
      </c>
      <c r="K42" s="60" t="str">
        <f t="shared" si="2"/>
        <v>(1,217)[51]</v>
      </c>
      <c r="L42" s="63">
        <f t="shared" si="0"/>
        <v>-1217</v>
      </c>
      <c r="M42" s="63">
        <f t="shared" si="3"/>
        <v>18</v>
      </c>
      <c r="N42" s="65"/>
      <c r="S42" s="108"/>
    </row>
    <row r="43" spans="2:19" s="42" customFormat="1">
      <c r="B43" s="10" t="s">
        <v>118</v>
      </c>
      <c r="C43" s="2" t="s">
        <v>83</v>
      </c>
      <c r="D43" s="2" t="s">
        <v>13</v>
      </c>
      <c r="E43" s="3" t="s">
        <v>14</v>
      </c>
      <c r="F43" s="2" t="s">
        <v>23</v>
      </c>
      <c r="G43" s="158" t="s">
        <v>315</v>
      </c>
      <c r="H43" s="158" t="s">
        <v>497</v>
      </c>
      <c r="I43" s="11" t="s">
        <v>846</v>
      </c>
      <c r="J43" s="53" t="str">
        <f t="shared" si="1"/>
        <v>810[14]</v>
      </c>
      <c r="K43" s="60" t="str">
        <f t="shared" si="2"/>
        <v>810[14]</v>
      </c>
      <c r="L43" s="63">
        <f t="shared" si="0"/>
        <v>810</v>
      </c>
      <c r="M43" s="63">
        <f t="shared" si="3"/>
        <v>18</v>
      </c>
      <c r="N43" s="65"/>
      <c r="S43" s="108"/>
    </row>
    <row r="44" spans="2:19" s="42" customFormat="1">
      <c r="B44" s="10" t="s">
        <v>138</v>
      </c>
      <c r="C44" s="230"/>
      <c r="D44" s="230"/>
      <c r="E44" s="230"/>
      <c r="F44" s="230"/>
      <c r="G44" s="230"/>
      <c r="H44" s="158" t="s">
        <v>847</v>
      </c>
      <c r="I44" s="11" t="s">
        <v>848</v>
      </c>
      <c r="J44" s="53" t="str">
        <f t="shared" si="1"/>
        <v>1,618[54]</v>
      </c>
      <c r="K44" s="60" t="str">
        <f t="shared" si="2"/>
        <v>1,618[54]</v>
      </c>
      <c r="L44" s="63">
        <f t="shared" si="0"/>
        <v>1618</v>
      </c>
      <c r="M44" s="63">
        <f t="shared" si="3"/>
        <v>16</v>
      </c>
      <c r="N44" s="65"/>
      <c r="S44" s="108"/>
    </row>
    <row r="45" spans="2:19" s="42" customFormat="1">
      <c r="B45" s="10" t="s">
        <v>115</v>
      </c>
      <c r="C45" s="5" t="s">
        <v>19</v>
      </c>
      <c r="D45" s="2" t="s">
        <v>13</v>
      </c>
      <c r="E45" s="3" t="s">
        <v>14</v>
      </c>
      <c r="F45" s="2" t="s">
        <v>23</v>
      </c>
      <c r="G45" s="158" t="s">
        <v>319</v>
      </c>
      <c r="H45" s="158" t="s">
        <v>849</v>
      </c>
      <c r="I45" s="11" t="s">
        <v>399</v>
      </c>
      <c r="J45" s="53" t="str">
        <f t="shared" si="1"/>
        <v>543[14]</v>
      </c>
      <c r="K45" s="60" t="str">
        <f t="shared" si="2"/>
        <v>543[14]</v>
      </c>
      <c r="L45" s="63">
        <f t="shared" si="0"/>
        <v>543</v>
      </c>
      <c r="M45" s="63">
        <f t="shared" si="3"/>
        <v>16</v>
      </c>
      <c r="N45" s="65"/>
      <c r="S45" s="108"/>
    </row>
    <row r="46" spans="2:19" s="42" customFormat="1">
      <c r="B46" s="10" t="s">
        <v>135</v>
      </c>
      <c r="C46" s="230"/>
      <c r="D46" s="230"/>
      <c r="E46" s="230"/>
      <c r="F46" s="230"/>
      <c r="G46" s="230"/>
      <c r="H46" s="158" t="s">
        <v>629</v>
      </c>
      <c r="I46" s="11" t="s">
        <v>120</v>
      </c>
      <c r="J46" s="53" t="str">
        <f t="shared" si="1"/>
        <v>4,000[56]</v>
      </c>
      <c r="K46" s="60" t="str">
        <f t="shared" si="2"/>
        <v>4,000[56]</v>
      </c>
      <c r="L46" s="63">
        <f t="shared" si="0"/>
        <v>4000</v>
      </c>
      <c r="M46" s="63">
        <f t="shared" si="3"/>
        <v>13</v>
      </c>
      <c r="N46" s="65"/>
      <c r="S46" s="108"/>
    </row>
    <row r="47" spans="2:19" s="42" customFormat="1" ht="15.75">
      <c r="B47" s="10" t="s">
        <v>146</v>
      </c>
      <c r="C47" s="3" t="s">
        <v>76</v>
      </c>
      <c r="D47" s="3" t="s">
        <v>38</v>
      </c>
      <c r="E47" s="2"/>
      <c r="F47" s="2" t="s">
        <v>23</v>
      </c>
      <c r="G47" s="158" t="s">
        <v>256</v>
      </c>
      <c r="H47" s="156" t="s">
        <v>850</v>
      </c>
      <c r="I47" s="11" t="s">
        <v>851</v>
      </c>
      <c r="J47" s="53" t="str">
        <f t="shared" si="1"/>
        <v>(2,583)[58][1]</v>
      </c>
      <c r="K47" s="60" t="str">
        <f t="shared" si="2"/>
        <v>(2,583)[58][1]</v>
      </c>
      <c r="L47" s="63">
        <f t="shared" si="0"/>
        <v>-2583</v>
      </c>
      <c r="M47" s="63">
        <f t="shared" si="3"/>
        <v>13</v>
      </c>
      <c r="N47" s="65"/>
      <c r="S47" s="108"/>
    </row>
    <row r="48" spans="2:19" s="42" customFormat="1">
      <c r="B48" s="10" t="s">
        <v>130</v>
      </c>
      <c r="C48" s="5" t="s">
        <v>19</v>
      </c>
      <c r="D48" s="3" t="s">
        <v>38</v>
      </c>
      <c r="E48" s="3" t="s">
        <v>14</v>
      </c>
      <c r="F48" s="2" t="s">
        <v>23</v>
      </c>
      <c r="G48" s="158" t="s">
        <v>16</v>
      </c>
      <c r="H48" s="158" t="s">
        <v>852</v>
      </c>
      <c r="I48" s="11" t="s">
        <v>123</v>
      </c>
      <c r="J48" s="53" t="str">
        <f t="shared" si="1"/>
        <v>2,137[14]</v>
      </c>
      <c r="K48" s="60" t="str">
        <f t="shared" si="2"/>
        <v>2,137[14]</v>
      </c>
      <c r="L48" s="63">
        <f t="shared" si="0"/>
        <v>2137</v>
      </c>
      <c r="M48" s="63">
        <f t="shared" si="3"/>
        <v>11</v>
      </c>
      <c r="N48" s="65"/>
    </row>
    <row r="49" spans="2:19" s="42" customFormat="1">
      <c r="B49" s="10" t="s">
        <v>124</v>
      </c>
      <c r="C49" s="5" t="s">
        <v>19</v>
      </c>
      <c r="D49" s="2" t="s">
        <v>13</v>
      </c>
      <c r="E49" s="3" t="s">
        <v>14</v>
      </c>
      <c r="F49" s="2" t="s">
        <v>23</v>
      </c>
      <c r="G49" s="158" t="s">
        <v>16</v>
      </c>
      <c r="H49" s="158" t="s">
        <v>853</v>
      </c>
      <c r="I49" s="11" t="s">
        <v>123</v>
      </c>
      <c r="J49" s="53" t="str">
        <f t="shared" si="1"/>
        <v>787[14]</v>
      </c>
      <c r="K49" s="60" t="str">
        <f t="shared" si="2"/>
        <v>787[14]</v>
      </c>
      <c r="L49" s="63">
        <f t="shared" si="0"/>
        <v>787</v>
      </c>
      <c r="M49" s="63">
        <f t="shared" si="3"/>
        <v>11</v>
      </c>
      <c r="N49" s="65"/>
      <c r="S49" s="108"/>
    </row>
    <row r="50" spans="2:19" s="42" customFormat="1">
      <c r="B50" s="10" t="s">
        <v>168</v>
      </c>
      <c r="C50" s="5" t="s">
        <v>19</v>
      </c>
      <c r="D50" s="1" t="s">
        <v>20</v>
      </c>
      <c r="E50" s="1" t="s">
        <v>30</v>
      </c>
      <c r="F50" s="1" t="s">
        <v>15</v>
      </c>
      <c r="G50" s="158" t="s">
        <v>287</v>
      </c>
      <c r="H50" s="158" t="s">
        <v>854</v>
      </c>
      <c r="I50" s="11" t="s">
        <v>855</v>
      </c>
      <c r="J50" s="53" t="str">
        <f t="shared" si="1"/>
        <v>(1,895)[61]</v>
      </c>
      <c r="K50" s="60" t="str">
        <f t="shared" si="2"/>
        <v>(1,895)[61]</v>
      </c>
      <c r="L50" s="63">
        <f t="shared" si="0"/>
        <v>-1895</v>
      </c>
      <c r="M50" s="63">
        <f t="shared" si="3"/>
        <v>10</v>
      </c>
      <c r="N50" s="65"/>
      <c r="S50" s="108"/>
    </row>
    <row r="51" spans="2:19" s="42" customFormat="1">
      <c r="B51" s="10" t="s">
        <v>127</v>
      </c>
      <c r="C51" s="1" t="s">
        <v>12</v>
      </c>
      <c r="D51" s="3" t="s">
        <v>38</v>
      </c>
      <c r="E51" s="3" t="s">
        <v>14</v>
      </c>
      <c r="F51" s="1" t="s">
        <v>15</v>
      </c>
      <c r="G51" s="158" t="s">
        <v>288</v>
      </c>
      <c r="H51" s="158" t="s">
        <v>856</v>
      </c>
      <c r="I51" s="11" t="s">
        <v>129</v>
      </c>
      <c r="J51" s="53" t="str">
        <f t="shared" si="1"/>
        <v>1,097[64]</v>
      </c>
      <c r="K51" s="60" t="str">
        <f t="shared" si="2"/>
        <v>1,097[64]</v>
      </c>
      <c r="L51" s="63">
        <f t="shared" si="0"/>
        <v>1097</v>
      </c>
      <c r="M51" s="63">
        <f t="shared" si="3"/>
        <v>10</v>
      </c>
      <c r="N51" s="65"/>
    </row>
    <row r="52" spans="2:19" s="42" customFormat="1">
      <c r="B52" s="10" t="s">
        <v>133</v>
      </c>
      <c r="C52" s="230"/>
      <c r="D52" s="230"/>
      <c r="E52" s="230"/>
      <c r="F52" s="230"/>
      <c r="G52" s="230"/>
      <c r="H52" s="158" t="s">
        <v>857</v>
      </c>
      <c r="I52" s="11" t="s">
        <v>134</v>
      </c>
      <c r="J52" s="53" t="str">
        <f t="shared" si="1"/>
        <v>(69)[65]</v>
      </c>
      <c r="K52" s="60" t="str">
        <f t="shared" si="2"/>
        <v>(69)[65]</v>
      </c>
      <c r="L52" s="63">
        <f t="shared" si="0"/>
        <v>-69</v>
      </c>
      <c r="M52" s="63">
        <f t="shared" si="3"/>
        <v>8</v>
      </c>
      <c r="N52" s="65"/>
    </row>
    <row r="53" spans="2:19" s="42" customFormat="1">
      <c r="B53" s="10" t="s">
        <v>458</v>
      </c>
      <c r="C53" s="5" t="s">
        <v>19</v>
      </c>
      <c r="D53" s="1" t="s">
        <v>20</v>
      </c>
      <c r="E53" s="1" t="s">
        <v>30</v>
      </c>
      <c r="F53" s="1" t="s">
        <v>15</v>
      </c>
      <c r="G53" s="158" t="s">
        <v>16</v>
      </c>
      <c r="H53" s="158" t="s">
        <v>858</v>
      </c>
      <c r="I53" s="11" t="s">
        <v>137</v>
      </c>
      <c r="J53" s="53" t="str">
        <f t="shared" si="1"/>
        <v>677[14]</v>
      </c>
      <c r="K53" s="60" t="str">
        <f t="shared" si="2"/>
        <v>677[14]</v>
      </c>
      <c r="L53" s="63">
        <f t="shared" si="0"/>
        <v>677</v>
      </c>
      <c r="M53" s="63">
        <f t="shared" si="3"/>
        <v>7</v>
      </c>
      <c r="N53" s="65"/>
      <c r="S53" s="108"/>
    </row>
    <row r="54" spans="2:19" s="42" customFormat="1">
      <c r="B54" s="10" t="s">
        <v>153</v>
      </c>
      <c r="C54" s="2" t="s">
        <v>83</v>
      </c>
      <c r="D54" s="1" t="s">
        <v>20</v>
      </c>
      <c r="E54" s="2"/>
      <c r="F54" s="156"/>
      <c r="G54" s="158" t="s">
        <v>238</v>
      </c>
      <c r="H54" s="158" t="s">
        <v>859</v>
      </c>
      <c r="I54" s="11" t="s">
        <v>860</v>
      </c>
      <c r="J54" s="53" t="str">
        <f t="shared" si="1"/>
        <v>(2,948)[66]</v>
      </c>
      <c r="K54" s="60" t="str">
        <f t="shared" si="2"/>
        <v>(2,948)[66]</v>
      </c>
      <c r="L54" s="63">
        <f t="shared" si="0"/>
        <v>-2948</v>
      </c>
      <c r="M54" s="63">
        <f t="shared" si="3"/>
        <v>6</v>
      </c>
      <c r="N54" s="65"/>
      <c r="S54" s="108"/>
    </row>
    <row r="55" spans="2:19" s="42" customFormat="1" ht="15.75">
      <c r="B55" s="12" t="s">
        <v>144</v>
      </c>
      <c r="C55" s="5" t="s">
        <v>19</v>
      </c>
      <c r="D55" s="3" t="s">
        <v>38</v>
      </c>
      <c r="E55" s="2"/>
      <c r="F55" s="2" t="s">
        <v>23</v>
      </c>
      <c r="G55" s="158" t="s">
        <v>287</v>
      </c>
      <c r="H55" s="158" t="s">
        <v>314</v>
      </c>
      <c r="I55" s="11" t="s">
        <v>143</v>
      </c>
      <c r="J55" s="53" t="str">
        <f t="shared" si="1"/>
        <v>(1,473)[28]</v>
      </c>
      <c r="K55" s="60" t="str">
        <f t="shared" si="2"/>
        <v>(1,473)[28]</v>
      </c>
      <c r="L55" s="63">
        <f t="shared" si="0"/>
        <v>-1473</v>
      </c>
      <c r="M55" s="63">
        <f t="shared" si="3"/>
        <v>6</v>
      </c>
      <c r="N55" s="65"/>
      <c r="S55" s="108"/>
    </row>
    <row r="56" spans="2:19" s="42" customFormat="1">
      <c r="B56" s="10" t="s">
        <v>147</v>
      </c>
      <c r="C56" s="1" t="s">
        <v>12</v>
      </c>
      <c r="D56" s="2" t="s">
        <v>13</v>
      </c>
      <c r="E56" s="2"/>
      <c r="F56" s="2" t="s">
        <v>23</v>
      </c>
      <c r="G56" s="158" t="s">
        <v>24</v>
      </c>
      <c r="H56" s="158" t="s">
        <v>861</v>
      </c>
      <c r="I56" s="11" t="s">
        <v>143</v>
      </c>
      <c r="J56" s="53" t="str">
        <f t="shared" si="1"/>
        <v>706[68]</v>
      </c>
      <c r="K56" s="60" t="str">
        <f t="shared" si="2"/>
        <v>706[68]</v>
      </c>
      <c r="L56" s="63">
        <f t="shared" si="0"/>
        <v>706</v>
      </c>
      <c r="M56" s="63">
        <f t="shared" si="3"/>
        <v>6</v>
      </c>
      <c r="N56" s="65"/>
      <c r="S56" s="108"/>
    </row>
    <row r="57" spans="2:19" s="42" customFormat="1">
      <c r="B57" s="10" t="s">
        <v>161</v>
      </c>
      <c r="C57" s="230"/>
      <c r="D57" s="230"/>
      <c r="E57" s="230"/>
      <c r="F57" s="230"/>
      <c r="G57" s="230"/>
      <c r="H57" s="158" t="s">
        <v>862</v>
      </c>
      <c r="I57" s="11" t="s">
        <v>143</v>
      </c>
      <c r="J57" s="53" t="str">
        <f t="shared" si="1"/>
        <v>566[33]</v>
      </c>
      <c r="K57" s="60" t="str">
        <f t="shared" si="2"/>
        <v>566[33]</v>
      </c>
      <c r="L57" s="63">
        <f t="shared" si="0"/>
        <v>566</v>
      </c>
      <c r="M57" s="63">
        <f t="shared" si="3"/>
        <v>6</v>
      </c>
      <c r="N57" s="65"/>
    </row>
    <row r="58" spans="2:19" s="42" customFormat="1" ht="30">
      <c r="B58" s="10" t="s">
        <v>141</v>
      </c>
      <c r="C58" s="230"/>
      <c r="D58" s="230"/>
      <c r="E58" s="230"/>
      <c r="F58" s="230"/>
      <c r="G58" s="230"/>
      <c r="H58" s="158" t="s">
        <v>863</v>
      </c>
      <c r="I58" s="11" t="s">
        <v>143</v>
      </c>
      <c r="J58" s="53" t="str">
        <f t="shared" si="1"/>
        <v>125[69]</v>
      </c>
      <c r="K58" s="60" t="str">
        <f t="shared" si="2"/>
        <v>125[69]</v>
      </c>
      <c r="L58" s="63">
        <f t="shared" si="0"/>
        <v>125</v>
      </c>
      <c r="M58" s="63">
        <f t="shared" si="3"/>
        <v>6</v>
      </c>
      <c r="N58" s="65"/>
      <c r="S58" s="108"/>
    </row>
    <row r="59" spans="2:19" s="42" customFormat="1">
      <c r="B59" s="10" t="s">
        <v>189</v>
      </c>
      <c r="C59" s="5" t="s">
        <v>19</v>
      </c>
      <c r="D59" s="1" t="s">
        <v>20</v>
      </c>
      <c r="E59" s="3" t="s">
        <v>14</v>
      </c>
      <c r="F59" s="2" t="s">
        <v>23</v>
      </c>
      <c r="G59" s="158" t="s">
        <v>287</v>
      </c>
      <c r="H59" s="158" t="s">
        <v>864</v>
      </c>
      <c r="I59" s="11" t="s">
        <v>639</v>
      </c>
      <c r="J59" s="53" t="str">
        <f t="shared" si="1"/>
        <v>(8,597) [70]</v>
      </c>
      <c r="K59" s="60" t="str">
        <f t="shared" si="2"/>
        <v>(8,597) [70]</v>
      </c>
      <c r="L59" s="63">
        <f t="shared" si="0"/>
        <v>-8597</v>
      </c>
      <c r="M59" s="63">
        <f t="shared" si="3"/>
        <v>5</v>
      </c>
      <c r="N59" s="65"/>
      <c r="S59" s="108"/>
    </row>
    <row r="60" spans="2:19" s="42" customFormat="1">
      <c r="B60" s="10" t="s">
        <v>160</v>
      </c>
      <c r="C60" s="1" t="s">
        <v>12</v>
      </c>
      <c r="D60" s="1" t="s">
        <v>20</v>
      </c>
      <c r="E60" s="3" t="s">
        <v>14</v>
      </c>
      <c r="F60" s="156"/>
      <c r="G60" s="158" t="s">
        <v>238</v>
      </c>
      <c r="H60" s="158" t="s">
        <v>865</v>
      </c>
      <c r="I60" s="11" t="s">
        <v>639</v>
      </c>
      <c r="J60" s="53" t="str">
        <f t="shared" si="1"/>
        <v>(718)[61]</v>
      </c>
      <c r="K60" s="60" t="str">
        <f t="shared" si="2"/>
        <v>(718)[61]</v>
      </c>
      <c r="L60" s="63">
        <f t="shared" si="0"/>
        <v>-718</v>
      </c>
      <c r="M60" s="63">
        <f t="shared" si="3"/>
        <v>5</v>
      </c>
      <c r="N60" s="65"/>
    </row>
    <row r="61" spans="2:19" s="42" customFormat="1" ht="30">
      <c r="B61" s="10" t="s">
        <v>636</v>
      </c>
      <c r="C61" s="5" t="s">
        <v>19</v>
      </c>
      <c r="D61" s="3" t="s">
        <v>38</v>
      </c>
      <c r="E61" s="3" t="s">
        <v>14</v>
      </c>
      <c r="F61" s="2" t="s">
        <v>23</v>
      </c>
      <c r="G61" s="158" t="s">
        <v>447</v>
      </c>
      <c r="H61" s="158" t="s">
        <v>866</v>
      </c>
      <c r="I61" s="11" t="s">
        <v>639</v>
      </c>
      <c r="J61" s="53" t="str">
        <f t="shared" si="1"/>
        <v>163[72]</v>
      </c>
      <c r="K61" s="60" t="str">
        <f t="shared" si="2"/>
        <v>163[72]</v>
      </c>
      <c r="L61" s="63">
        <f t="shared" si="0"/>
        <v>163</v>
      </c>
      <c r="M61" s="63">
        <f t="shared" si="3"/>
        <v>5</v>
      </c>
      <c r="N61" s="65"/>
      <c r="S61" s="108"/>
    </row>
    <row r="62" spans="2:19" s="42" customFormat="1">
      <c r="B62" s="10" t="s">
        <v>151</v>
      </c>
      <c r="C62" s="5" t="s">
        <v>19</v>
      </c>
      <c r="D62" s="1" t="s">
        <v>20</v>
      </c>
      <c r="E62" s="3" t="s">
        <v>14</v>
      </c>
      <c r="F62" s="2" t="s">
        <v>23</v>
      </c>
      <c r="G62" s="158" t="s">
        <v>449</v>
      </c>
      <c r="H62" s="158" t="s">
        <v>867</v>
      </c>
      <c r="I62" s="11" t="s">
        <v>639</v>
      </c>
      <c r="J62" s="53" t="str">
        <f t="shared" si="1"/>
        <v>118[74]</v>
      </c>
      <c r="K62" s="60" t="str">
        <f t="shared" si="2"/>
        <v>118[74]</v>
      </c>
      <c r="L62" s="63">
        <f t="shared" si="0"/>
        <v>118</v>
      </c>
      <c r="M62" s="63">
        <f t="shared" si="3"/>
        <v>5</v>
      </c>
      <c r="N62" s="65"/>
    </row>
    <row r="63" spans="2:19" s="42" customFormat="1" ht="30">
      <c r="B63" s="10" t="s">
        <v>473</v>
      </c>
      <c r="C63" s="230"/>
      <c r="D63" s="230"/>
      <c r="E63" s="230"/>
      <c r="F63" s="230"/>
      <c r="G63" s="230"/>
      <c r="H63" s="158" t="s">
        <v>868</v>
      </c>
      <c r="I63" s="11" t="s">
        <v>869</v>
      </c>
      <c r="J63" s="53" t="str">
        <f t="shared" si="1"/>
        <v>33,064[75]</v>
      </c>
      <c r="K63" s="60" t="str">
        <f t="shared" si="2"/>
        <v>33,064[75]</v>
      </c>
      <c r="L63" s="63">
        <f t="shared" si="0"/>
        <v>33064</v>
      </c>
      <c r="M63" s="63">
        <f t="shared" si="3"/>
        <v>4</v>
      </c>
      <c r="N63" s="65"/>
    </row>
    <row r="64" spans="2:19" s="42" customFormat="1">
      <c r="B64" s="10" t="s">
        <v>183</v>
      </c>
      <c r="C64" s="2" t="s">
        <v>173</v>
      </c>
      <c r="D64" s="3" t="s">
        <v>38</v>
      </c>
      <c r="E64" s="2"/>
      <c r="F64" s="2" t="s">
        <v>23</v>
      </c>
      <c r="G64" s="158" t="s">
        <v>287</v>
      </c>
      <c r="H64" s="158" t="s">
        <v>870</v>
      </c>
      <c r="I64" s="11" t="s">
        <v>871</v>
      </c>
      <c r="J64" s="53" t="str">
        <f t="shared" si="1"/>
        <v>(21,531)[77]</v>
      </c>
      <c r="K64" s="60" t="str">
        <f t="shared" si="2"/>
        <v>(21,531)[77]</v>
      </c>
      <c r="L64" s="63">
        <f t="shared" si="0"/>
        <v>-21531</v>
      </c>
      <c r="M64" s="63">
        <f t="shared" si="3"/>
        <v>4</v>
      </c>
      <c r="N64" s="65"/>
      <c r="S64" s="108"/>
    </row>
    <row r="65" spans="2:19" s="42" customFormat="1" ht="15.75">
      <c r="B65" s="10" t="s">
        <v>872</v>
      </c>
      <c r="C65" s="2" t="s">
        <v>173</v>
      </c>
      <c r="D65" s="3" t="s">
        <v>38</v>
      </c>
      <c r="E65" s="2"/>
      <c r="F65" s="2" t="s">
        <v>23</v>
      </c>
      <c r="G65" s="4" t="s">
        <v>873</v>
      </c>
      <c r="H65" s="158" t="s">
        <v>874</v>
      </c>
      <c r="I65" s="11" t="s">
        <v>875</v>
      </c>
      <c r="J65" s="53" t="str">
        <f t="shared" si="1"/>
        <v>1,300[81]</v>
      </c>
      <c r="K65" s="60" t="str">
        <f t="shared" si="2"/>
        <v>1,300[81]</v>
      </c>
      <c r="L65" s="63">
        <f t="shared" si="0"/>
        <v>1300</v>
      </c>
      <c r="M65" s="63">
        <f t="shared" si="3"/>
        <v>4</v>
      </c>
      <c r="N65" s="65"/>
      <c r="S65" s="108"/>
    </row>
    <row r="66" spans="2:19" s="42" customFormat="1">
      <c r="B66" s="10" t="s">
        <v>198</v>
      </c>
      <c r="C66" s="230"/>
      <c r="D66" s="230"/>
      <c r="E66" s="230"/>
      <c r="F66" s="230"/>
      <c r="G66" s="230"/>
      <c r="H66" s="158" t="s">
        <v>876</v>
      </c>
      <c r="I66" s="11" t="s">
        <v>145</v>
      </c>
      <c r="J66" s="53" t="str">
        <f t="shared" si="1"/>
        <v>636[33]</v>
      </c>
      <c r="K66" s="60" t="str">
        <f t="shared" si="2"/>
        <v>636[33]</v>
      </c>
      <c r="L66" s="63">
        <f t="shared" si="0"/>
        <v>636</v>
      </c>
      <c r="M66" s="63">
        <f t="shared" si="3"/>
        <v>4</v>
      </c>
      <c r="N66" s="65"/>
    </row>
    <row r="67" spans="2:19" s="42" customFormat="1">
      <c r="B67" s="10" t="s">
        <v>877</v>
      </c>
      <c r="C67" s="230"/>
      <c r="D67" s="230"/>
      <c r="E67" s="230"/>
      <c r="F67" s="230"/>
      <c r="G67" s="230"/>
      <c r="H67" s="158" t="s">
        <v>878</v>
      </c>
      <c r="I67" s="11" t="s">
        <v>145</v>
      </c>
      <c r="J67" s="53" t="str">
        <f t="shared" si="1"/>
        <v>392[83]</v>
      </c>
      <c r="K67" s="60" t="str">
        <f t="shared" si="2"/>
        <v>392[83]</v>
      </c>
      <c r="L67" s="63">
        <f t="shared" si="0"/>
        <v>392</v>
      </c>
      <c r="M67" s="63">
        <f t="shared" si="3"/>
        <v>4</v>
      </c>
      <c r="N67" s="65"/>
      <c r="S67" s="108"/>
    </row>
    <row r="68" spans="2:19" s="42" customFormat="1" ht="15" customHeight="1">
      <c r="B68" s="10" t="s">
        <v>172</v>
      </c>
      <c r="C68" s="2" t="s">
        <v>173</v>
      </c>
      <c r="D68" s="1" t="s">
        <v>20</v>
      </c>
      <c r="E68" s="2"/>
      <c r="F68" s="2" t="s">
        <v>23</v>
      </c>
      <c r="G68" s="158" t="s">
        <v>287</v>
      </c>
      <c r="H68" s="158" t="s">
        <v>879</v>
      </c>
      <c r="I68" s="11" t="s">
        <v>145</v>
      </c>
      <c r="J68" s="53" t="str">
        <f t="shared" si="1"/>
        <v>(283)[84]</v>
      </c>
      <c r="K68" s="60" t="str">
        <f t="shared" si="2"/>
        <v>(283)[84]</v>
      </c>
      <c r="L68" s="63">
        <f t="shared" si="0"/>
        <v>-283</v>
      </c>
      <c r="M68" s="63">
        <f t="shared" si="3"/>
        <v>4</v>
      </c>
      <c r="N68" s="65"/>
      <c r="S68" s="108"/>
    </row>
    <row r="69" spans="2:19" s="42" customFormat="1">
      <c r="B69" s="10" t="s">
        <v>647</v>
      </c>
      <c r="C69" s="1" t="s">
        <v>12</v>
      </c>
      <c r="D69" s="1" t="s">
        <v>20</v>
      </c>
      <c r="E69" s="3" t="s">
        <v>14</v>
      </c>
      <c r="F69" s="1" t="s">
        <v>15</v>
      </c>
      <c r="G69" s="158" t="s">
        <v>449</v>
      </c>
      <c r="H69" s="158" t="s">
        <v>880</v>
      </c>
      <c r="I69" s="11" t="s">
        <v>145</v>
      </c>
      <c r="J69" s="53" t="str">
        <f t="shared" si="1"/>
        <v>29[69]</v>
      </c>
      <c r="K69" s="60" t="str">
        <f t="shared" si="2"/>
        <v>29[69]</v>
      </c>
      <c r="L69" s="63">
        <f t="shared" si="0"/>
        <v>29</v>
      </c>
      <c r="M69" s="63">
        <f t="shared" si="3"/>
        <v>4</v>
      </c>
      <c r="N69" s="65"/>
      <c r="S69" s="108"/>
    </row>
    <row r="70" spans="2:19" s="42" customFormat="1">
      <c r="B70" s="10" t="s">
        <v>346</v>
      </c>
      <c r="C70" s="2" t="s">
        <v>173</v>
      </c>
      <c r="D70" s="3" t="s">
        <v>38</v>
      </c>
      <c r="E70" s="2"/>
      <c r="F70" s="2" t="s">
        <v>23</v>
      </c>
      <c r="G70" s="158" t="s">
        <v>287</v>
      </c>
      <c r="H70" s="158" t="s">
        <v>881</v>
      </c>
      <c r="I70" s="11" t="s">
        <v>156</v>
      </c>
      <c r="J70" s="53" t="str">
        <f t="shared" si="1"/>
        <v>22,936[85]</v>
      </c>
      <c r="K70" s="60" t="str">
        <f t="shared" si="2"/>
        <v>22,936[85]</v>
      </c>
      <c r="L70" s="63">
        <f t="shared" si="0"/>
        <v>22936</v>
      </c>
      <c r="M70" s="63">
        <f t="shared" si="3"/>
        <v>3</v>
      </c>
      <c r="N70" s="65"/>
      <c r="S70" s="108"/>
    </row>
    <row r="71" spans="2:19" s="42" customFormat="1">
      <c r="B71" s="10" t="s">
        <v>157</v>
      </c>
      <c r="C71" s="2" t="s">
        <v>83</v>
      </c>
      <c r="D71" s="3" t="s">
        <v>38</v>
      </c>
      <c r="E71" s="2"/>
      <c r="F71" s="156"/>
      <c r="G71" s="158" t="s">
        <v>882</v>
      </c>
      <c r="H71" s="158" t="s">
        <v>883</v>
      </c>
      <c r="I71" s="11" t="s">
        <v>156</v>
      </c>
      <c r="J71" s="53" t="str">
        <f t="shared" si="1"/>
        <v>(2,659)[87]</v>
      </c>
      <c r="K71" s="60" t="str">
        <f t="shared" si="2"/>
        <v>(2,659)[87]</v>
      </c>
      <c r="L71" s="63">
        <f t="shared" ref="L71:L95" si="4">IFERROR(VALUE(LEFT(K71,FIND("[",K71,1)-1)),VALUE(K71))</f>
        <v>-2659</v>
      </c>
      <c r="M71" s="63">
        <f t="shared" si="3"/>
        <v>3</v>
      </c>
      <c r="N71" s="65"/>
      <c r="S71" s="108"/>
    </row>
    <row r="72" spans="2:19" s="42" customFormat="1">
      <c r="B72" s="10" t="s">
        <v>664</v>
      </c>
      <c r="C72" s="230"/>
      <c r="D72" s="230"/>
      <c r="E72" s="230"/>
      <c r="F72" s="230"/>
      <c r="G72" s="230"/>
      <c r="H72" s="158" t="s">
        <v>884</v>
      </c>
      <c r="I72" s="11" t="s">
        <v>156</v>
      </c>
      <c r="J72" s="53" t="str">
        <f t="shared" si="1"/>
        <v>1,695[88]</v>
      </c>
      <c r="K72" s="60" t="str">
        <f t="shared" si="2"/>
        <v>1,695[88]</v>
      </c>
      <c r="L72" s="63">
        <f t="shared" si="4"/>
        <v>1695</v>
      </c>
      <c r="M72" s="63">
        <f t="shared" si="3"/>
        <v>3</v>
      </c>
      <c r="N72" s="65"/>
      <c r="S72" s="108"/>
    </row>
    <row r="73" spans="2:19" s="42" customFormat="1">
      <c r="B73" s="10" t="s">
        <v>166</v>
      </c>
      <c r="C73" s="230"/>
      <c r="D73" s="230"/>
      <c r="E73" s="230"/>
      <c r="F73" s="230"/>
      <c r="G73" s="230"/>
      <c r="H73" s="158" t="s">
        <v>885</v>
      </c>
      <c r="I73" s="11" t="s">
        <v>156</v>
      </c>
      <c r="J73" s="53" t="str">
        <f t="shared" ref="J73:J95" si="5">TEXT(H73,"0,0")</f>
        <v>1,121[89]</v>
      </c>
      <c r="K73" s="60" t="str">
        <f t="shared" ref="K73:K95" si="6">SUBSTITUTE(J73,"+","")</f>
        <v>1,121[89]</v>
      </c>
      <c r="L73" s="63">
        <f t="shared" si="4"/>
        <v>1121</v>
      </c>
      <c r="M73" s="63">
        <f t="shared" si="3"/>
        <v>3</v>
      </c>
      <c r="N73" s="65"/>
    </row>
    <row r="74" spans="2:19" s="42" customFormat="1">
      <c r="B74" s="10" t="s">
        <v>170</v>
      </c>
      <c r="C74" s="230"/>
      <c r="D74" s="230"/>
      <c r="E74" s="230"/>
      <c r="F74" s="230"/>
      <c r="G74" s="230"/>
      <c r="H74" s="158" t="s">
        <v>886</v>
      </c>
      <c r="I74" s="11" t="s">
        <v>156</v>
      </c>
      <c r="J74" s="53" t="str">
        <f t="shared" si="5"/>
        <v>761[33]</v>
      </c>
      <c r="K74" s="60" t="str">
        <f t="shared" si="6"/>
        <v>761[33]</v>
      </c>
      <c r="L74" s="63">
        <f t="shared" si="4"/>
        <v>761</v>
      </c>
      <c r="M74" s="63">
        <f t="shared" ref="M74:M95" si="7">IFERROR(VALUE(LEFT(I74,FIND("[",I74,1)-1)),VALUE(I74))</f>
        <v>3</v>
      </c>
      <c r="N74" s="65"/>
      <c r="S74" s="108"/>
    </row>
    <row r="75" spans="2:19" s="42" customFormat="1">
      <c r="B75" s="10" t="s">
        <v>158</v>
      </c>
      <c r="C75" s="230"/>
      <c r="D75" s="230"/>
      <c r="E75" s="230"/>
      <c r="F75" s="230"/>
      <c r="G75" s="230"/>
      <c r="H75" s="158" t="s">
        <v>887</v>
      </c>
      <c r="I75" s="11" t="s">
        <v>156</v>
      </c>
      <c r="J75" s="53" t="str">
        <f t="shared" si="5"/>
        <v>550[90]</v>
      </c>
      <c r="K75" s="60" t="str">
        <f t="shared" si="6"/>
        <v>550[90]</v>
      </c>
      <c r="L75" s="63">
        <f t="shared" si="4"/>
        <v>550</v>
      </c>
      <c r="M75" s="63">
        <f t="shared" si="7"/>
        <v>3</v>
      </c>
      <c r="N75" s="65"/>
      <c r="S75" s="108"/>
    </row>
    <row r="76" spans="2:19" s="42" customFormat="1">
      <c r="B76" s="10" t="s">
        <v>291</v>
      </c>
      <c r="C76" s="1" t="s">
        <v>12</v>
      </c>
      <c r="D76" s="1" t="s">
        <v>20</v>
      </c>
      <c r="E76" s="3" t="s">
        <v>14</v>
      </c>
      <c r="F76" s="156"/>
      <c r="G76" s="158" t="s">
        <v>466</v>
      </c>
      <c r="H76" s="158" t="s">
        <v>888</v>
      </c>
      <c r="I76" s="11" t="s">
        <v>156</v>
      </c>
      <c r="J76" s="53" t="str">
        <f t="shared" si="5"/>
        <v>161[91]</v>
      </c>
      <c r="K76" s="60" t="str">
        <f t="shared" si="6"/>
        <v>161[91]</v>
      </c>
      <c r="L76" s="63">
        <f t="shared" si="4"/>
        <v>161</v>
      </c>
      <c r="M76" s="63">
        <f t="shared" si="7"/>
        <v>3</v>
      </c>
      <c r="N76" s="65"/>
      <c r="S76" s="108"/>
    </row>
    <row r="77" spans="2:19" s="42" customFormat="1">
      <c r="B77" s="10" t="s">
        <v>355</v>
      </c>
      <c r="C77" s="5" t="s">
        <v>19</v>
      </c>
      <c r="D77" s="1" t="s">
        <v>20</v>
      </c>
      <c r="E77" s="3" t="s">
        <v>14</v>
      </c>
      <c r="F77" s="1" t="s">
        <v>15</v>
      </c>
      <c r="G77" s="158" t="s">
        <v>319</v>
      </c>
      <c r="H77" s="158" t="s">
        <v>889</v>
      </c>
      <c r="I77" s="11" t="s">
        <v>156</v>
      </c>
      <c r="J77" s="53" t="str">
        <f t="shared" si="5"/>
        <v>147[14]</v>
      </c>
      <c r="K77" s="60" t="str">
        <f t="shared" si="6"/>
        <v>147[14]</v>
      </c>
      <c r="L77" s="63">
        <f t="shared" si="4"/>
        <v>147</v>
      </c>
      <c r="M77" s="63">
        <f t="shared" si="7"/>
        <v>3</v>
      </c>
      <c r="N77" s="65"/>
      <c r="S77" s="108"/>
    </row>
    <row r="78" spans="2:19" s="42" customFormat="1">
      <c r="B78" s="10" t="s">
        <v>186</v>
      </c>
      <c r="C78" s="230"/>
      <c r="D78" s="230"/>
      <c r="E78" s="230"/>
      <c r="F78" s="230"/>
      <c r="G78" s="230"/>
      <c r="H78" s="158" t="s">
        <v>766</v>
      </c>
      <c r="I78" s="11" t="s">
        <v>890</v>
      </c>
      <c r="J78" s="53" t="str">
        <f t="shared" si="5"/>
        <v>2,625[34]</v>
      </c>
      <c r="K78" s="60" t="str">
        <f t="shared" si="6"/>
        <v>2,625[34]</v>
      </c>
      <c r="L78" s="63">
        <f t="shared" si="4"/>
        <v>2625</v>
      </c>
      <c r="M78" s="63">
        <f t="shared" si="7"/>
        <v>2</v>
      </c>
      <c r="N78" s="65"/>
      <c r="S78" s="108"/>
    </row>
    <row r="79" spans="2:19" s="42" customFormat="1">
      <c r="B79" s="10" t="s">
        <v>163</v>
      </c>
      <c r="C79" s="1" t="s">
        <v>12</v>
      </c>
      <c r="D79" s="3" t="s">
        <v>38</v>
      </c>
      <c r="E79" s="3" t="s">
        <v>14</v>
      </c>
      <c r="F79" s="2" t="s">
        <v>23</v>
      </c>
      <c r="G79" s="158" t="s">
        <v>287</v>
      </c>
      <c r="H79" s="158" t="s">
        <v>891</v>
      </c>
      <c r="I79" s="11" t="s">
        <v>165</v>
      </c>
      <c r="J79" s="53" t="str">
        <f t="shared" si="5"/>
        <v>(1,584)[61]</v>
      </c>
      <c r="K79" s="60" t="str">
        <f t="shared" si="6"/>
        <v>(1,584)[61]</v>
      </c>
      <c r="L79" s="63">
        <f t="shared" si="4"/>
        <v>-1584</v>
      </c>
      <c r="M79" s="63">
        <f t="shared" si="7"/>
        <v>2</v>
      </c>
      <c r="N79" s="65"/>
      <c r="S79" s="108"/>
    </row>
    <row r="80" spans="2:19" s="42" customFormat="1">
      <c r="B80" s="10" t="s">
        <v>174</v>
      </c>
      <c r="C80" s="230"/>
      <c r="D80" s="230"/>
      <c r="E80" s="230"/>
      <c r="F80" s="230"/>
      <c r="G80" s="230"/>
      <c r="H80" s="158" t="s">
        <v>892</v>
      </c>
      <c r="I80" s="11" t="s">
        <v>165</v>
      </c>
      <c r="J80" s="53" t="str">
        <f t="shared" si="5"/>
        <v>138[50]</v>
      </c>
      <c r="K80" s="60" t="str">
        <f t="shared" si="6"/>
        <v>138[50]</v>
      </c>
      <c r="L80" s="63">
        <f t="shared" si="4"/>
        <v>138</v>
      </c>
      <c r="M80" s="63">
        <f t="shared" si="7"/>
        <v>2</v>
      </c>
      <c r="N80" s="65"/>
      <c r="S80" s="108"/>
    </row>
    <row r="81" spans="2:19" s="42" customFormat="1">
      <c r="B81" s="10" t="s">
        <v>181</v>
      </c>
      <c r="C81" s="230"/>
      <c r="D81" s="230"/>
      <c r="E81" s="230"/>
      <c r="F81" s="230"/>
      <c r="G81" s="230"/>
      <c r="H81" s="158" t="s">
        <v>893</v>
      </c>
      <c r="I81" s="11" t="s">
        <v>165</v>
      </c>
      <c r="J81" s="53" t="str">
        <f t="shared" si="5"/>
        <v>122[93]</v>
      </c>
      <c r="K81" s="60" t="str">
        <f t="shared" si="6"/>
        <v>122[93]</v>
      </c>
      <c r="L81" s="63">
        <f t="shared" si="4"/>
        <v>122</v>
      </c>
      <c r="M81" s="63">
        <f t="shared" si="7"/>
        <v>2</v>
      </c>
      <c r="N81" s="65"/>
      <c r="S81" s="108"/>
    </row>
    <row r="82" spans="2:19" s="42" customFormat="1">
      <c r="B82" s="10" t="s">
        <v>176</v>
      </c>
      <c r="C82" s="230"/>
      <c r="D82" s="230"/>
      <c r="E82" s="230"/>
      <c r="F82" s="230"/>
      <c r="G82" s="230"/>
      <c r="H82" s="158" t="s">
        <v>894</v>
      </c>
      <c r="I82" s="11" t="s">
        <v>165</v>
      </c>
      <c r="J82" s="53" t="str">
        <f t="shared" si="5"/>
        <v>106[94]</v>
      </c>
      <c r="K82" s="60" t="str">
        <f t="shared" si="6"/>
        <v>106[94]</v>
      </c>
      <c r="L82" s="63">
        <f t="shared" si="4"/>
        <v>106</v>
      </c>
      <c r="M82" s="63">
        <f t="shared" si="7"/>
        <v>2</v>
      </c>
      <c r="N82" s="65"/>
      <c r="S82" s="108"/>
    </row>
    <row r="83" spans="2:19" s="42" customFormat="1">
      <c r="B83" s="10" t="s">
        <v>356</v>
      </c>
      <c r="C83" s="2" t="s">
        <v>173</v>
      </c>
      <c r="D83" s="1" t="s">
        <v>20</v>
      </c>
      <c r="E83" s="2"/>
      <c r="F83" s="156"/>
      <c r="G83" s="158" t="s">
        <v>238</v>
      </c>
      <c r="H83" s="158" t="s">
        <v>895</v>
      </c>
      <c r="I83" s="11" t="s">
        <v>896</v>
      </c>
      <c r="J83" s="53" t="str">
        <f t="shared" si="5"/>
        <v>140[95]</v>
      </c>
      <c r="K83" s="60" t="str">
        <f t="shared" si="6"/>
        <v>140[95]</v>
      </c>
      <c r="L83" s="63">
        <f t="shared" si="4"/>
        <v>140</v>
      </c>
      <c r="M83" s="63">
        <f t="shared" si="7"/>
        <v>2</v>
      </c>
      <c r="N83" s="65"/>
      <c r="S83" s="108"/>
    </row>
    <row r="84" spans="2:19" s="42" customFormat="1">
      <c r="B84" s="10" t="s">
        <v>179</v>
      </c>
      <c r="C84" s="230"/>
      <c r="D84" s="230"/>
      <c r="E84" s="230"/>
      <c r="F84" s="230"/>
      <c r="G84" s="230"/>
      <c r="H84" s="158" t="s">
        <v>897</v>
      </c>
      <c r="I84" s="11" t="s">
        <v>165</v>
      </c>
      <c r="J84" s="53" t="str">
        <f t="shared" si="5"/>
        <v>63[97]</v>
      </c>
      <c r="K84" s="60" t="str">
        <f t="shared" si="6"/>
        <v>63[97]</v>
      </c>
      <c r="L84" s="63">
        <f t="shared" si="4"/>
        <v>63</v>
      </c>
      <c r="M84" s="63">
        <f t="shared" si="7"/>
        <v>2</v>
      </c>
      <c r="N84" s="65"/>
      <c r="S84" s="108"/>
    </row>
    <row r="85" spans="2:19" s="42" customFormat="1" ht="30">
      <c r="B85" s="10" t="s">
        <v>898</v>
      </c>
      <c r="C85" s="230"/>
      <c r="D85" s="230"/>
      <c r="E85" s="230"/>
      <c r="F85" s="230"/>
      <c r="G85" s="230"/>
      <c r="H85" s="158" t="s">
        <v>899</v>
      </c>
      <c r="I85" s="11" t="s">
        <v>165</v>
      </c>
      <c r="J85" s="53" t="str">
        <f t="shared" si="5"/>
        <v>6[98]</v>
      </c>
      <c r="K85" s="60" t="str">
        <f t="shared" si="6"/>
        <v>6[98]</v>
      </c>
      <c r="L85" s="63">
        <f t="shared" si="4"/>
        <v>6</v>
      </c>
      <c r="M85" s="63">
        <f t="shared" si="7"/>
        <v>2</v>
      </c>
      <c r="N85" s="65"/>
      <c r="S85" s="108"/>
    </row>
    <row r="86" spans="2:19" s="42" customFormat="1">
      <c r="B86" s="10" t="s">
        <v>900</v>
      </c>
      <c r="C86" s="3" t="s">
        <v>76</v>
      </c>
      <c r="D86" s="3" t="s">
        <v>38</v>
      </c>
      <c r="E86" s="3" t="s">
        <v>14</v>
      </c>
      <c r="F86" s="2" t="s">
        <v>23</v>
      </c>
      <c r="G86" s="158" t="s">
        <v>300</v>
      </c>
      <c r="H86" s="158" t="s">
        <v>901</v>
      </c>
      <c r="I86" s="11" t="s">
        <v>902</v>
      </c>
      <c r="J86" s="53" t="str">
        <f t="shared" si="5"/>
        <v>1,095[99]</v>
      </c>
      <c r="K86" s="60" t="str">
        <f t="shared" si="6"/>
        <v>1,095[99]</v>
      </c>
      <c r="L86" s="63">
        <f t="shared" si="4"/>
        <v>1095</v>
      </c>
      <c r="M86" s="63">
        <f t="shared" si="7"/>
        <v>1</v>
      </c>
      <c r="N86" s="65"/>
      <c r="S86" s="108"/>
    </row>
    <row r="87" spans="2:19" s="42" customFormat="1">
      <c r="B87" s="10" t="s">
        <v>191</v>
      </c>
      <c r="C87" s="5" t="s">
        <v>19</v>
      </c>
      <c r="D87" s="2" t="s">
        <v>13</v>
      </c>
      <c r="E87" s="3" t="s">
        <v>14</v>
      </c>
      <c r="F87" s="1" t="s">
        <v>15</v>
      </c>
      <c r="G87" s="158" t="s">
        <v>903</v>
      </c>
      <c r="H87" s="158" t="s">
        <v>904</v>
      </c>
      <c r="I87" s="11" t="s">
        <v>188</v>
      </c>
      <c r="J87" s="53" t="str">
        <f t="shared" si="5"/>
        <v>971[102]</v>
      </c>
      <c r="K87" s="60" t="str">
        <f t="shared" si="6"/>
        <v>971[102]</v>
      </c>
      <c r="L87" s="63">
        <f t="shared" si="4"/>
        <v>971</v>
      </c>
      <c r="M87" s="63">
        <f t="shared" si="7"/>
        <v>1</v>
      </c>
      <c r="N87" s="65"/>
      <c r="S87" s="108"/>
    </row>
    <row r="88" spans="2:19" s="42" customFormat="1" ht="15" customHeight="1">
      <c r="B88" s="10" t="s">
        <v>905</v>
      </c>
      <c r="C88" s="230"/>
      <c r="D88" s="230"/>
      <c r="E88" s="230"/>
      <c r="F88" s="230"/>
      <c r="G88" s="230"/>
      <c r="H88" s="158" t="s">
        <v>906</v>
      </c>
      <c r="I88" s="11" t="s">
        <v>188</v>
      </c>
      <c r="J88" s="53" t="str">
        <f t="shared" si="5"/>
        <v>(522)[103]</v>
      </c>
      <c r="K88" s="60" t="str">
        <f t="shared" si="6"/>
        <v>(522)[103]</v>
      </c>
      <c r="L88" s="63">
        <f t="shared" si="4"/>
        <v>-522</v>
      </c>
      <c r="M88" s="63">
        <f t="shared" si="7"/>
        <v>1</v>
      </c>
      <c r="N88" s="65"/>
      <c r="S88" s="108"/>
    </row>
    <row r="89" spans="2:19" ht="15" customHeight="1">
      <c r="B89" s="10" t="s">
        <v>200</v>
      </c>
      <c r="C89" s="230"/>
      <c r="D89" s="230"/>
      <c r="E89" s="230"/>
      <c r="F89" s="230"/>
      <c r="G89" s="230"/>
      <c r="H89" s="158" t="s">
        <v>907</v>
      </c>
      <c r="I89" s="11" t="s">
        <v>188</v>
      </c>
      <c r="J89" s="99" t="str">
        <f t="shared" si="5"/>
        <v>488[33]</v>
      </c>
      <c r="K89" s="100" t="str">
        <f t="shared" si="6"/>
        <v>488[33]</v>
      </c>
      <c r="L89" s="101">
        <f t="shared" si="4"/>
        <v>488</v>
      </c>
      <c r="M89" s="63">
        <f t="shared" si="7"/>
        <v>1</v>
      </c>
      <c r="N89" s="66"/>
    </row>
    <row r="90" spans="2:19" ht="15" customHeight="1">
      <c r="B90" s="10" t="s">
        <v>776</v>
      </c>
      <c r="C90" s="230"/>
      <c r="D90" s="230"/>
      <c r="E90" s="230"/>
      <c r="F90" s="230"/>
      <c r="G90" s="230"/>
      <c r="H90" s="158" t="s">
        <v>908</v>
      </c>
      <c r="I90" s="11" t="s">
        <v>188</v>
      </c>
      <c r="J90" s="102" t="str">
        <f t="shared" si="5"/>
        <v>(479)[104]</v>
      </c>
      <c r="K90" s="60" t="str">
        <f t="shared" si="6"/>
        <v>(479)[104]</v>
      </c>
      <c r="L90" s="63">
        <f t="shared" si="4"/>
        <v>-479</v>
      </c>
      <c r="M90" s="63">
        <f t="shared" si="7"/>
        <v>1</v>
      </c>
      <c r="N90" s="66"/>
    </row>
    <row r="91" spans="2:19" ht="15" customHeight="1">
      <c r="B91" s="10" t="s">
        <v>194</v>
      </c>
      <c r="C91" s="5" t="s">
        <v>19</v>
      </c>
      <c r="D91" s="1" t="s">
        <v>20</v>
      </c>
      <c r="E91" s="1" t="s">
        <v>30</v>
      </c>
      <c r="F91" s="2" t="s">
        <v>23</v>
      </c>
      <c r="G91" s="158" t="s">
        <v>300</v>
      </c>
      <c r="H91" s="158" t="s">
        <v>334</v>
      </c>
      <c r="I91" s="11" t="s">
        <v>188</v>
      </c>
      <c r="J91" s="102" t="str">
        <f t="shared" si="5"/>
        <v>333[28]</v>
      </c>
      <c r="K91" s="60" t="str">
        <f t="shared" si="6"/>
        <v>333[28]</v>
      </c>
      <c r="L91" s="63">
        <f t="shared" si="4"/>
        <v>333</v>
      </c>
      <c r="M91" s="63">
        <f t="shared" si="7"/>
        <v>1</v>
      </c>
    </row>
    <row r="92" spans="2:19" ht="15" customHeight="1">
      <c r="B92" s="10" t="s">
        <v>780</v>
      </c>
      <c r="C92" s="2" t="s">
        <v>173</v>
      </c>
      <c r="D92" s="3" t="s">
        <v>38</v>
      </c>
      <c r="E92" s="2"/>
      <c r="F92" s="2" t="s">
        <v>23</v>
      </c>
      <c r="G92" s="158" t="s">
        <v>909</v>
      </c>
      <c r="H92" s="158" t="s">
        <v>910</v>
      </c>
      <c r="I92" s="11" t="s">
        <v>188</v>
      </c>
      <c r="J92" s="102" t="str">
        <f t="shared" si="5"/>
        <v>(309)[106]</v>
      </c>
      <c r="K92" s="60" t="str">
        <f t="shared" si="6"/>
        <v>(309)[106]</v>
      </c>
      <c r="L92" s="63">
        <f t="shared" si="4"/>
        <v>-309</v>
      </c>
      <c r="M92" s="63">
        <f t="shared" si="7"/>
        <v>1</v>
      </c>
      <c r="S92" s="16"/>
    </row>
    <row r="93" spans="2:19" ht="15" customHeight="1">
      <c r="B93" s="10" t="s">
        <v>196</v>
      </c>
      <c r="C93" s="230"/>
      <c r="D93" s="230"/>
      <c r="E93" s="230"/>
      <c r="F93" s="230"/>
      <c r="G93" s="230"/>
      <c r="H93" s="158" t="s">
        <v>911</v>
      </c>
      <c r="I93" s="11" t="s">
        <v>188</v>
      </c>
      <c r="J93" s="102" t="str">
        <f t="shared" si="5"/>
        <v>242[107]</v>
      </c>
      <c r="K93" s="60" t="str">
        <f t="shared" si="6"/>
        <v>242[107]</v>
      </c>
      <c r="L93" s="63">
        <f t="shared" si="4"/>
        <v>242</v>
      </c>
      <c r="M93" s="63">
        <f t="shared" si="7"/>
        <v>1</v>
      </c>
      <c r="S93" s="16"/>
    </row>
    <row r="94" spans="2:19">
      <c r="B94" s="10" t="s">
        <v>213</v>
      </c>
      <c r="C94" s="230"/>
      <c r="D94" s="230"/>
      <c r="E94" s="230"/>
      <c r="F94" s="230"/>
      <c r="G94" s="230"/>
      <c r="H94" s="158" t="s">
        <v>912</v>
      </c>
      <c r="I94" s="11" t="s">
        <v>188</v>
      </c>
      <c r="J94" s="102" t="str">
        <f t="shared" si="5"/>
        <v>233[108]</v>
      </c>
      <c r="K94" s="60" t="str">
        <f t="shared" si="6"/>
        <v>233[108]</v>
      </c>
      <c r="L94" s="63">
        <f t="shared" si="4"/>
        <v>233</v>
      </c>
      <c r="M94" s="63">
        <f t="shared" si="7"/>
        <v>1</v>
      </c>
      <c r="S94" s="16"/>
    </row>
    <row r="95" spans="2:19" ht="15.75" thickBot="1">
      <c r="B95" s="10" t="s">
        <v>588</v>
      </c>
      <c r="C95" s="230"/>
      <c r="D95" s="230"/>
      <c r="E95" s="230"/>
      <c r="F95" s="230"/>
      <c r="G95" s="230"/>
      <c r="H95" s="158" t="s">
        <v>913</v>
      </c>
      <c r="I95" s="11" t="s">
        <v>188</v>
      </c>
      <c r="J95" s="102" t="str">
        <f t="shared" si="5"/>
        <v>174[65]</v>
      </c>
      <c r="K95" s="60" t="str">
        <f t="shared" si="6"/>
        <v>174[65]</v>
      </c>
      <c r="L95" s="64">
        <f t="shared" si="4"/>
        <v>174</v>
      </c>
      <c r="M95" s="64">
        <f t="shared" si="7"/>
        <v>1</v>
      </c>
      <c r="S95" s="16"/>
    </row>
    <row r="96" spans="2:19" ht="15" customHeight="1">
      <c r="B96" s="10" t="s">
        <v>786</v>
      </c>
      <c r="C96" s="2" t="s">
        <v>83</v>
      </c>
      <c r="D96" s="3" t="s">
        <v>38</v>
      </c>
      <c r="E96" s="2"/>
      <c r="F96" s="2" t="s">
        <v>23</v>
      </c>
      <c r="G96" s="158" t="s">
        <v>300</v>
      </c>
      <c r="H96" s="158" t="s">
        <v>914</v>
      </c>
      <c r="I96" s="11" t="s">
        <v>188</v>
      </c>
      <c r="S96" s="16"/>
    </row>
    <row r="97" spans="2:19">
      <c r="B97" s="10" t="s">
        <v>202</v>
      </c>
      <c r="C97" s="230"/>
      <c r="D97" s="230"/>
      <c r="E97" s="230"/>
      <c r="F97" s="230"/>
      <c r="G97" s="230"/>
      <c r="H97" s="158" t="s">
        <v>915</v>
      </c>
      <c r="I97" s="11" t="s">
        <v>188</v>
      </c>
      <c r="S97" s="16"/>
    </row>
    <row r="98" spans="2:19" ht="14.45" customHeight="1">
      <c r="B98" s="10" t="s">
        <v>207</v>
      </c>
      <c r="C98" s="230"/>
      <c r="D98" s="230"/>
      <c r="E98" s="230"/>
      <c r="F98" s="230"/>
      <c r="G98" s="230"/>
      <c r="H98" s="158" t="s">
        <v>916</v>
      </c>
      <c r="I98" s="11" t="s">
        <v>188</v>
      </c>
      <c r="S98" s="16"/>
    </row>
    <row r="99" spans="2:19" ht="30">
      <c r="B99" s="10" t="s">
        <v>204</v>
      </c>
      <c r="C99" s="230"/>
      <c r="D99" s="230"/>
      <c r="E99" s="230"/>
      <c r="F99" s="230"/>
      <c r="G99" s="230"/>
      <c r="H99" s="158" t="s">
        <v>917</v>
      </c>
      <c r="I99" s="11" t="s">
        <v>188</v>
      </c>
      <c r="S99" s="16"/>
    </row>
    <row r="100" spans="2:19">
      <c r="B100" s="10" t="s">
        <v>209</v>
      </c>
      <c r="C100" s="230"/>
      <c r="D100" s="230"/>
      <c r="E100" s="230"/>
      <c r="F100" s="230"/>
      <c r="G100" s="230"/>
      <c r="H100" s="158" t="s">
        <v>918</v>
      </c>
      <c r="I100" s="11" t="s">
        <v>188</v>
      </c>
      <c r="S100" s="16"/>
    </row>
    <row r="101" spans="2:19">
      <c r="B101" s="10" t="s">
        <v>919</v>
      </c>
      <c r="C101" s="230"/>
      <c r="D101" s="230"/>
      <c r="E101" s="230"/>
      <c r="F101" s="230"/>
      <c r="G101" s="230"/>
      <c r="H101" s="158" t="s">
        <v>920</v>
      </c>
      <c r="I101" s="11" t="s">
        <v>921</v>
      </c>
      <c r="S101" s="16"/>
    </row>
    <row r="102" spans="2:19">
      <c r="B102" s="10" t="s">
        <v>211</v>
      </c>
      <c r="C102" s="230"/>
      <c r="D102" s="230"/>
      <c r="E102" s="230"/>
      <c r="F102" s="230"/>
      <c r="G102" s="230"/>
      <c r="H102" s="158" t="s">
        <v>922</v>
      </c>
      <c r="I102" s="11" t="s">
        <v>188</v>
      </c>
    </row>
    <row r="103" spans="2:19">
      <c r="B103" s="10" t="s">
        <v>923</v>
      </c>
      <c r="C103" s="230"/>
      <c r="D103" s="230"/>
      <c r="E103" s="230"/>
      <c r="F103" s="230"/>
      <c r="G103" s="230"/>
      <c r="H103" s="158" t="s">
        <v>924</v>
      </c>
      <c r="I103" s="11" t="s">
        <v>188</v>
      </c>
    </row>
    <row r="104" spans="2:19">
      <c r="B104" s="10" t="s">
        <v>215</v>
      </c>
      <c r="C104" s="230"/>
      <c r="D104" s="230"/>
      <c r="E104" s="230"/>
      <c r="F104" s="230"/>
      <c r="G104" s="230"/>
      <c r="H104" s="158" t="s">
        <v>925</v>
      </c>
      <c r="I104" s="11" t="s">
        <v>188</v>
      </c>
    </row>
    <row r="105" spans="2:19" ht="30">
      <c r="B105" s="10" t="s">
        <v>217</v>
      </c>
      <c r="C105" s="2" t="s">
        <v>83</v>
      </c>
      <c r="D105" s="3" t="s">
        <v>38</v>
      </c>
      <c r="E105" s="3" t="s">
        <v>14</v>
      </c>
      <c r="F105" s="2" t="s">
        <v>23</v>
      </c>
      <c r="G105" s="158" t="s">
        <v>315</v>
      </c>
      <c r="H105" s="158" t="s">
        <v>263</v>
      </c>
      <c r="I105" s="11" t="s">
        <v>188</v>
      </c>
    </row>
    <row r="106" spans="2:19">
      <c r="B106" s="10" t="s">
        <v>795</v>
      </c>
      <c r="C106" s="230"/>
      <c r="D106" s="230"/>
      <c r="E106" s="230"/>
      <c r="F106" s="230"/>
      <c r="G106" s="230"/>
      <c r="H106" s="158" t="s">
        <v>926</v>
      </c>
      <c r="I106" s="11" t="s">
        <v>188</v>
      </c>
    </row>
    <row r="107" spans="2:19">
      <c r="B107" s="10" t="s">
        <v>219</v>
      </c>
      <c r="C107" s="230"/>
      <c r="D107" s="230"/>
      <c r="E107" s="230"/>
      <c r="F107" s="230"/>
      <c r="G107" s="230"/>
      <c r="H107" s="158" t="s">
        <v>927</v>
      </c>
      <c r="I107" s="11" t="s">
        <v>188</v>
      </c>
    </row>
    <row r="108" spans="2:19" ht="15.75" thickBot="1">
      <c r="B108" s="14" t="s">
        <v>222</v>
      </c>
      <c r="C108" s="239"/>
      <c r="D108" s="239"/>
      <c r="E108" s="239"/>
      <c r="F108" s="239"/>
      <c r="G108" s="239"/>
      <c r="H108" s="22">
        <v>6842</v>
      </c>
      <c r="I108" s="15">
        <v>0</v>
      </c>
    </row>
    <row r="109" spans="2:19">
      <c r="B109" s="10"/>
    </row>
    <row r="110" spans="2:19">
      <c r="B110" s="10"/>
    </row>
    <row r="111" spans="2:19">
      <c r="B111" s="10"/>
    </row>
    <row r="112" spans="2:19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  <row r="143" spans="2:2">
      <c r="B143" s="10"/>
    </row>
    <row r="144" spans="2:2">
      <c r="B144" s="10"/>
    </row>
    <row r="145" spans="2:2">
      <c r="B145" s="10"/>
    </row>
    <row r="146" spans="2:2">
      <c r="B146" s="10"/>
    </row>
    <row r="147" spans="2:2">
      <c r="B147" s="10"/>
    </row>
    <row r="148" spans="2:2">
      <c r="B148" s="10"/>
    </row>
    <row r="149" spans="2:2">
      <c r="B149" s="10"/>
    </row>
    <row r="150" spans="2:2">
      <c r="B150" s="12"/>
    </row>
    <row r="151" spans="2:2">
      <c r="B151" s="10"/>
    </row>
    <row r="152" spans="2:2">
      <c r="B152" s="10"/>
    </row>
    <row r="153" spans="2:2">
      <c r="B153" s="10"/>
    </row>
    <row r="154" spans="2:2">
      <c r="B154" s="10"/>
    </row>
    <row r="155" spans="2:2">
      <c r="B155" s="10"/>
    </row>
    <row r="156" spans="2:2">
      <c r="B156" s="10"/>
    </row>
    <row r="157" spans="2:2">
      <c r="B157" s="10"/>
    </row>
    <row r="158" spans="2:2">
      <c r="B158" s="10"/>
    </row>
    <row r="159" spans="2:2">
      <c r="B159" s="10"/>
    </row>
    <row r="160" spans="2:2">
      <c r="B160" s="10"/>
    </row>
    <row r="161" spans="2:2">
      <c r="B161" s="10"/>
    </row>
    <row r="162" spans="2:2">
      <c r="B162" s="10"/>
    </row>
    <row r="163" spans="2:2">
      <c r="B163" s="10"/>
    </row>
    <row r="164" spans="2:2">
      <c r="B164" s="10"/>
    </row>
    <row r="165" spans="2:2">
      <c r="B165" s="10"/>
    </row>
    <row r="166" spans="2:2">
      <c r="B166" s="10"/>
    </row>
    <row r="167" spans="2:2">
      <c r="B167" s="10"/>
    </row>
    <row r="168" spans="2:2">
      <c r="B168" s="10"/>
    </row>
    <row r="169" spans="2:2">
      <c r="B169" s="10"/>
    </row>
    <row r="170" spans="2:2" ht="15.75" thickBot="1">
      <c r="B170" s="44"/>
    </row>
  </sheetData>
  <mergeCells count="52">
    <mergeCell ref="C108:G108"/>
    <mergeCell ref="C98:G98"/>
    <mergeCell ref="C102:G102"/>
    <mergeCell ref="C103:G103"/>
    <mergeCell ref="C104:G104"/>
    <mergeCell ref="C106:G106"/>
    <mergeCell ref="C107:G107"/>
    <mergeCell ref="C46:G46"/>
    <mergeCell ref="C57:G57"/>
    <mergeCell ref="C58:G58"/>
    <mergeCell ref="C63:G63"/>
    <mergeCell ref="C66:G66"/>
    <mergeCell ref="C52:G52"/>
    <mergeCell ref="C67:G67"/>
    <mergeCell ref="C97:G97"/>
    <mergeCell ref="C99:G99"/>
    <mergeCell ref="C100:G100"/>
    <mergeCell ref="C101:G101"/>
    <mergeCell ref="C88:G88"/>
    <mergeCell ref="C89:G89"/>
    <mergeCell ref="C93:G93"/>
    <mergeCell ref="C95:G95"/>
    <mergeCell ref="C90:G90"/>
    <mergeCell ref="C94:G94"/>
    <mergeCell ref="C80:G80"/>
    <mergeCell ref="C81:G81"/>
    <mergeCell ref="C84:G84"/>
    <mergeCell ref="C82:G82"/>
    <mergeCell ref="C85:G85"/>
    <mergeCell ref="C73:G73"/>
    <mergeCell ref="C74:G74"/>
    <mergeCell ref="C75:G75"/>
    <mergeCell ref="C78:G78"/>
    <mergeCell ref="C72:G72"/>
    <mergeCell ref="C42:G42"/>
    <mergeCell ref="C44:G44"/>
    <mergeCell ref="C38:G38"/>
    <mergeCell ref="C6:G6"/>
    <mergeCell ref="C21:G21"/>
    <mergeCell ref="C29:G29"/>
    <mergeCell ref="C20:G20"/>
    <mergeCell ref="C27:G27"/>
    <mergeCell ref="C31:G31"/>
    <mergeCell ref="C33:G33"/>
    <mergeCell ref="C37:G37"/>
    <mergeCell ref="C36:G36"/>
    <mergeCell ref="C5:G5"/>
    <mergeCell ref="B1:B3"/>
    <mergeCell ref="C1:G1"/>
    <mergeCell ref="C2:G2"/>
    <mergeCell ref="I2:I3"/>
    <mergeCell ref="C3:G3"/>
  </mergeCells>
  <hyperlinks>
    <hyperlink ref="B7" r:id="rId1" tooltip="2009 flu pandemic in Brazil" display="http://en.wikipedia.org/wiki/2009_flu_pandemic_in_Brazil"/>
    <hyperlink ref="G7" location="cite_note-paho-w40-Okt16-1" display="cite_note-paho-w40-Okt16-1"/>
    <hyperlink ref="H7" location="cite_note-brazil-2" display="cite_note-brazil-2"/>
    <hyperlink ref="I7" location="cite_note-brazil-2" display="cite_note-brazil-2"/>
    <hyperlink ref="G8" location="cite_note-paho-w40-Okt16-1" display="cite_note-paho-w40-Okt16-1"/>
    <hyperlink ref="H8" location="cite_note-3" display="cite_note-3"/>
    <hyperlink ref="I8" location="cite_note-4" display="cite_note-4"/>
    <hyperlink ref="B9" r:id="rId2" tooltip="2009 flu pandemic in Argentina" display="http://en.wikipedia.org/wiki/2009_flu_pandemic_in_Argentina"/>
    <hyperlink ref="G9" location="cite_note-argentina_official-5" display="cite_note-argentina_official-5"/>
    <hyperlink ref="H9" location="cite_note-argentina_official-5" display="cite_note-argentina_official-5"/>
    <hyperlink ref="I9" location="cite_note-ecdc-0" display="cite_note-ecdc-0"/>
    <hyperlink ref="B10" r:id="rId3" tooltip="2009 flu pandemic in India" display="http://en.wikipedia.org/wiki/2009_flu_pandemic_in_India"/>
    <hyperlink ref="G10" location="cite_note-who_searo_Okt11-6" display="cite_note-who_searo_Okt11-6"/>
    <hyperlink ref="H10" location="cite_note-india-7" display="cite_note-india-7"/>
    <hyperlink ref="I10" location="cite_note-india-7" display="cite_note-india-7"/>
    <hyperlink ref="B11" r:id="rId4" tooltip="2009 flu pandemic in Mexico" display="http://en.wikipedia.org/wiki/2009_flu_pandemic_in_Mexico"/>
    <hyperlink ref="G11" location="cite_note-paho-w40-Okt16-1" display="cite_note-paho-w40-Okt16-1"/>
    <hyperlink ref="H11" location="cite_note-Mexico_official-8" display="cite_note-Mexico_official-8"/>
    <hyperlink ref="I11" location="cite_note-Mexico_official-8" display="cite_note-Mexico_official-8"/>
    <hyperlink ref="B12" r:id="rId5" tooltip="2009 flu pandemic in Australia" display="http://en.wikipedia.org/wiki/2009_flu_pandemic_in_Australia"/>
    <hyperlink ref="G12" location="cite_note-who-w38.28S.29.2Bwho-w39.28T.29-9" display="cite_note-who-w38.28S.29.2Bwho-w39.28T.29-9"/>
    <hyperlink ref="H12" location="cite_note-australia-10" display="cite_note-australia-10"/>
    <hyperlink ref="I12" location="cite_note-ecdc-0" display="cite_note-ecdc-0"/>
    <hyperlink ref="B13" r:id="rId6" tooltip="2009 flu pandemic in Thailand" display="http://en.wikipedia.org/wiki/2009_flu_pandemic_in_Thailand"/>
    <hyperlink ref="G13" location="cite_note-who_searo_Okt11-6" display="cite_note-who_searo_Okt11-6"/>
    <hyperlink ref="H13" location="cite_note-SearoThailand-11" display="cite_note-SearoThailand-11"/>
    <hyperlink ref="I13" location="cite_note-12" display="cite_note-12"/>
    <hyperlink ref="B14" r:id="rId7" location="Peru" tooltip="2009 flu pandemic in South America" display="http://en.wikipedia.org/wiki/2009_flu_pandemic_in_South_America - Peru"/>
    <hyperlink ref="G14" location="cite_note-paho-w40-Okt16-1" display="cite_note-paho-w40-Okt16-1"/>
    <hyperlink ref="H14" location="cite_note-paho_Oct16-13" display="cite_note-paho_Oct16-13"/>
    <hyperlink ref="I14" location="cite_note-ecdc-0" display="cite_note-ecdc-0"/>
    <hyperlink ref="B15" r:id="rId8" tooltip="2009 flu pandemic in Chile" display="http://en.wikipedia.org/wiki/2009_flu_pandemic_in_Chile"/>
    <hyperlink ref="G15" location="cite_note-Chile_Oficial-14" display="cite_note-Chile_Oficial-14"/>
    <hyperlink ref="H15" location="cite_note-chile1022-15" display="cite_note-chile1022-15"/>
    <hyperlink ref="I15" location="cite_note-ecdc-0" display="cite_note-ecdc-0"/>
    <hyperlink ref="B16" r:id="rId9" location="Colombia" tooltip="2009 flu pandemic in South America" display="http://en.wikipedia.org/wiki/2009_flu_pandemic_in_South_America - Colombia"/>
    <hyperlink ref="G16" location="cite_note-paho-w40-Okt16-1" display="cite_note-paho-w40-Okt16-1"/>
    <hyperlink ref="H16" location="cite_note-colombia-16" display="cite_note-colombia-16"/>
    <hyperlink ref="I16" location="cite_note-colombia-16" display="cite_note-colombia-16"/>
    <hyperlink ref="H17" location="cite_note-HPA43-19" display="cite_note-HPA43-19"/>
    <hyperlink ref="I17" location="cite_note-ecdc-0" display="cite_note-ecdc-0"/>
    <hyperlink ref="B18" r:id="rId10" tooltip="2009 flu pandemic in Venezuela" display="http://en.wikipedia.org/wiki/2009_flu_pandemic_in_Venezuela"/>
    <hyperlink ref="G18" location="cite_note-paho-w40-Okt16-1" display="cite_note-paho-w40-Okt16-1"/>
    <hyperlink ref="H18" location="cite_note-venezuela-20" display="cite_note-venezuela-20"/>
    <hyperlink ref="I18" location="cite_note-ecdc-0" display="cite_note-ecdc-0"/>
    <hyperlink ref="B19" r:id="rId11" tooltip="2009 flu pandemic in Canada" display="http://en.wikipedia.org/wiki/2009_flu_pandemic_in_Canada"/>
    <hyperlink ref="G19" location="cite_note-paho-w40-Okt16-1" display="cite_note-paho-w40-Okt16-1"/>
    <hyperlink ref="H19" location="cite_note-Wiki_Canada-21" display="cite_note-Wiki_Canada-21"/>
    <hyperlink ref="I19" location="cite_note-22" display="cite_note-22"/>
    <hyperlink ref="B20" r:id="rId12" location="South_Africa" tooltip="2009 flu pandemic in Africa" display="http://en.wikipedia.org/wiki/2009_flu_pandemic_in_Africa - South_Africa"/>
    <hyperlink ref="H20" location="cite_note-23" display="cite_note-23"/>
    <hyperlink ref="I20" location="cite_note-ecdc-0" display="cite_note-ecdc-0"/>
    <hyperlink ref="B21" r:id="rId13" tooltip="2009 flu pandemic in Malaysia" display="http://en.wikipedia.org/wiki/2009_flu_pandemic_in_Malaysia"/>
    <hyperlink ref="H21" location="cite_note-malaysia-24" display="cite_note-malaysia-24"/>
    <hyperlink ref="I21" location="cite_note-ecdc-0" display="cite_note-ecdc-0"/>
    <hyperlink ref="B22" r:id="rId14" location="Ecuador" tooltip="2009 flu pandemic in South America" display="http://en.wikipedia.org/wiki/2009_flu_pandemic_in_South_America - Ecuador"/>
    <hyperlink ref="G22" location="cite_note-paho-w40-Okt16-1" display="cite_note-paho-w40-Okt16-1"/>
    <hyperlink ref="H22" location="cite_note-paho_Oct16-13" display="cite_note-paho_Oct16-13"/>
    <hyperlink ref="I22" location="cite_note-25" display="cite_note-25"/>
    <hyperlink ref="B23" r:id="rId15" location="Bolivia" tooltip="2009 flu pandemic in South America" display="http://en.wikipedia.org/wiki/2009_flu_pandemic_in_South_America - Bolivia"/>
    <hyperlink ref="G23" location="cite_note-paho-w40-Okt16-1" display="cite_note-paho-w40-Okt16-1"/>
    <hyperlink ref="H23" location="cite_note-paho_Oct16-13" display="cite_note-paho_Oct16-13"/>
    <hyperlink ref="I23" location="cite_note-ecdc-0" display="cite_note-ecdc-0"/>
    <hyperlink ref="B24" r:id="rId16" location="Spain" tooltip="2009 flu pandemic in Spain" display="http://en.wikipedia.org/wiki/2009_flu_pandemic_in_Spain - Spain"/>
    <hyperlink ref="G24" location="cite_note-EISN-w41-26" display="cite_note-EISN-w41-26"/>
    <hyperlink ref="H24" location="cite_note-ecdc_Sep28-27" display="cite_note-ecdc_Sep28-27"/>
    <hyperlink ref="I24" location="cite_note-ecdc-0" display="cite_note-ecdc-0"/>
    <hyperlink ref="B25" r:id="rId17" location="Paraguay" tooltip="2009 flu pandemic in South America" display="http://en.wikipedia.org/wiki/2009_flu_pandemic_in_South_America - Paraguay"/>
    <hyperlink ref="G25" location="cite_note-paho-w40-Okt16-1" display="cite_note-paho-w40-Okt16-1"/>
    <hyperlink ref="H25" location="cite_note-paho_Oct16-13" display="cite_note-paho_Oct16-13"/>
    <hyperlink ref="I25" location="cite_note-paraguay-28" display="cite_note-paraguay-28"/>
    <hyperlink ref="G26" location="cite_note-EuroFlu-w41-29" display="cite_note-EuroFlu-w41-29"/>
    <hyperlink ref="I26" location="cite_note-france1027-30" display="cite_note-france1027-30"/>
    <hyperlink ref="B27" r:id="rId18" location="Saudi_Arabia" tooltip="2009 flu pandemic in Asia" display="http://en.wikipedia.org/wiki/2009_flu_pandemic_in_Asia - Saudi_Arabia"/>
    <hyperlink ref="H27" location="cite_note-who_emro_Okt24-32" display="cite_note-who_emro_Okt24-32"/>
    <hyperlink ref="I27" location="cite_note-ecdc-0" display="cite_note-ecdc-0"/>
    <hyperlink ref="B28" r:id="rId19" tooltip="2009 flu pandemic in Costa Rica" display="http://en.wikipedia.org/wiki/2009_flu_pandemic_in_Costa_Rica"/>
    <hyperlink ref="G28" location="cite_note-paho-w40-Okt16-1" display="cite_note-paho-w40-Okt16-1"/>
    <hyperlink ref="H28" location="cite_note-paho_Oct16-13" display="cite_note-paho_Oct16-13"/>
    <hyperlink ref="I28" location="cite_note-ecdc-0" display="cite_note-ecdc-0"/>
    <hyperlink ref="B29" r:id="rId20" tooltip="2009 flu pandemic in Hong Kong" display="http://en.wikipedia.org/wiki/2009_flu_pandemic_in_Hong_Kong"/>
    <hyperlink ref="H29" location="cite_note-hongkong-33" display="cite_note-hongkong-33"/>
    <hyperlink ref="I29" location="cite_note-hongkong2-34" display="cite_note-hongkong2-34"/>
    <hyperlink ref="B30" r:id="rId21" tooltip="2009 flu pandemic in Japan" display="http://en.wikipedia.org/wiki/2009_flu_pandemic_in_Japan"/>
    <hyperlink ref="G30" location="cite_note-who-w39-35" display="cite_note-who-w39-35"/>
    <hyperlink ref="H30" location="cite_note-japan-36" display="cite_note-japan-36"/>
    <hyperlink ref="I30" location="cite_note-37" display="cite_note-37"/>
    <hyperlink ref="B31" r:id="rId22" location="Vietnam" tooltip="2009 flu pandemic in Asia" display="http://en.wikipedia.org/wiki/2009_flu_pandemic_in_Asia - Vietnam"/>
    <hyperlink ref="H31" location="cite_note-vietnam-38" display="cite_note-vietnam-38"/>
    <hyperlink ref="I31" location="cite_note-vietnam-38" display="cite_note-vietnam-38"/>
    <hyperlink ref="B32" r:id="rId23" location="Israel" tooltip="2009 flu pandemic in Asia" display="http://en.wikipedia.org/wiki/2009_flu_pandemic_in_Asia - Israel"/>
    <hyperlink ref="G32" location="cite_note-EuroFlu-w41-29" display="cite_note-EuroFlu-w41-29"/>
    <hyperlink ref="H32" location="cite_note-israel-39" display="cite_note-israel-39"/>
    <hyperlink ref="I32" location="cite_note-ecdc-0" display="cite_note-ecdc-0"/>
    <hyperlink ref="B33" r:id="rId24" location="South_Korea" tooltip="2009 flu pandemic in Asia" display="http://en.wikipedia.org/wiki/2009_flu_pandemic_in_Asia - South_Korea"/>
    <hyperlink ref="H33" location="cite_note-southkorea-40" display="cite_note-southkorea-40"/>
    <hyperlink ref="I33" location="cite_note-southkorea2-41" display="cite_note-southkorea2-41"/>
    <hyperlink ref="B34" r:id="rId25" tooltip="2009 flu pandemic in Uruguay" display="http://en.wikipedia.org/wiki/2009_flu_pandemic_in_Uruguay"/>
    <hyperlink ref="G34" location="cite_note-paho-w34.28Aug29.29-Sep11-42" display="cite_note-paho-w34.28Aug29.29-Sep11-42"/>
    <hyperlink ref="H34" location="cite_note-paho_Oct16-13" display="cite_note-paho_Oct16-13"/>
    <hyperlink ref="I34" location="cite_note-ecdc-0" display="cite_note-ecdc-0"/>
    <hyperlink ref="B35" r:id="rId26" tooltip="2009 flu pandemic in the Philippines" display="http://en.wikipedia.org/wiki/2009_flu_pandemic_in_the_Philippines"/>
    <hyperlink ref="G35" location="cite_note-who-w30-43" display="cite_note-who-w30-43"/>
    <hyperlink ref="H35" location="cite_note-philippines-44" display="cite_note-philippines-44"/>
    <hyperlink ref="I35" location="cite_note-ecdc-0" display="cite_note-ecdc-0"/>
    <hyperlink ref="B36" r:id="rId27" location="Taiwan" tooltip="2009 flu pandemic in Asia" display="http://en.wikipedia.org/wiki/2009_flu_pandemic_in_Asia - Taiwan"/>
    <hyperlink ref="H36" location="cite_note-taiwan-45" display="cite_note-taiwan-45"/>
    <hyperlink ref="I36" location="cite_note-46" display="cite_note-46"/>
    <hyperlink ref="B37" r:id="rId28" location="Oman" tooltip="2009 flu pandemic in Asia" display="http://en.wikipedia.org/wiki/2009_flu_pandemic_in_Asia - Oman"/>
    <hyperlink ref="H37" location="cite_note-who_emro_Okt24-32" display="cite_note-who_emro_Okt24-32"/>
    <hyperlink ref="I37" location="cite_note-ecdc-0" display="cite_note-ecdc-0"/>
    <hyperlink ref="B38" r:id="rId29" location="Iran" tooltip="2009 flu pandemic in Asia" display="http://en.wikipedia.org/wiki/2009_flu_pandemic_in_Asia - Iran"/>
    <hyperlink ref="H38" location="cite_note-who_emro_Okt24-32" display="cite_note-who_emro_Okt24-32"/>
    <hyperlink ref="I38" location="cite_note-47" display="cite_note-47"/>
    <hyperlink ref="B39" r:id="rId30" location="El_Salvador" tooltip="2009 flu pandemic in North America" display="http://en.wikipedia.org/wiki/2009_flu_pandemic_in_North_America - El_Salvador"/>
    <hyperlink ref="G39" location="cite_note-paho-w40-Okt16-1" display="cite_note-paho-w40-Okt16-1"/>
    <hyperlink ref="H39" location="cite_note-paho_Oct16-13" display="cite_note-paho_Oct16-13"/>
    <hyperlink ref="I39" location="cite_note-ecdc-0" display="cite_note-ecdc-0"/>
    <hyperlink ref="B40" r:id="rId31" location="Dominican_Republic" tooltip="2009 flu pandemic in North America" display="http://en.wikipedia.org/wiki/2009_flu_pandemic_in_North_America - Dominican_Republic"/>
    <hyperlink ref="G40" location="cite_note-paho-w40-Okt16-1" display="cite_note-paho-w40-Okt16-1"/>
    <hyperlink ref="H40" location="cite_note-paho_Oct16-13" display="cite_note-paho_Oct16-13"/>
    <hyperlink ref="I40" location="cite_note-ecdc-0" display="cite_note-ecdc-0"/>
    <hyperlink ref="B41" r:id="rId32" tooltip="2009 flu pandemic in New Zealand" display="http://en.wikipedia.org/wiki/2009_flu_pandemic_in_New_Zealand"/>
    <hyperlink ref="G41" location="cite_note-who-w40-48" display="cite_note-who-w40-48"/>
    <hyperlink ref="H41" location="cite_note-pacific_Okt21-49" display="cite_note-pacific_Okt21-49"/>
    <hyperlink ref="I41" location="cite_note-ecdc-0" display="cite_note-ecdc-0"/>
    <hyperlink ref="B42" r:id="rId33" location="Singapore" tooltip="2009 flu pandemic in Asia" display="http://en.wikipedia.org/wiki/2009_flu_pandemic_in_Asia - Singapore"/>
    <hyperlink ref="H42" location="cite_note-singapore-50" display="cite_note-singapore-50"/>
    <hyperlink ref="I42" location="cite_note-ecdc-0" display="cite_note-ecdc-0"/>
    <hyperlink ref="B43" r:id="rId34" location="Guatemala" tooltip="2009 flu pandemic in North America" display="http://en.wikipedia.org/wiki/2009_flu_pandemic_in_North_America - Guatemala"/>
    <hyperlink ref="G43" location="cite_note-paho-w39-Okt09-51" display="cite_note-paho-w39-Okt09-51"/>
    <hyperlink ref="H43" location="cite_note-paho_Oct16-13" display="cite_note-paho_Oct16-13"/>
    <hyperlink ref="I43" location="cite_note-52" display="cite_note-52"/>
    <hyperlink ref="B44" r:id="rId35" location="Yemen" tooltip="2009 flu pandemic in Asia" display="http://en.wikipedia.org/wiki/2009_flu_pandemic_in_Asia - Yemen"/>
    <hyperlink ref="H44" location="cite_note-yemen-53" display="cite_note-yemen-53"/>
    <hyperlink ref="I44" location="cite_note-yemen-53" display="cite_note-yemen-53"/>
    <hyperlink ref="B45" r:id="rId36" location="Honduras" tooltip="2009 flu pandemic in North America" display="http://en.wikipedia.org/wiki/2009_flu_pandemic_in_North_America - Honduras"/>
    <hyperlink ref="G45" location="cite_note-paho-w39-Okt16-54" display="cite_note-paho-w39-Okt16-54"/>
    <hyperlink ref="H45" location="cite_note-paho_Oct16-13" display="cite_note-paho_Oct16-13"/>
    <hyperlink ref="I45" location="cite_note-ecdc-0" display="cite_note-ecdc-0"/>
    <hyperlink ref="B46" r:id="rId37" location="Kuwait" tooltip="2009 flu pandemic in Asia" display="http://en.wikipedia.org/wiki/2009_flu_pandemic_in_Asia - Kuwait"/>
    <hyperlink ref="H46" location="cite_note-kuwait-55" display="cite_note-kuwait-55"/>
    <hyperlink ref="I46" location="cite_note-ecdc-0" display="cite_note-ecdc-0"/>
    <hyperlink ref="B47" r:id="rId38" tooltip="2009 flu pandemic in Norway" display="http://en.wikipedia.org/wiki/2009_flu_pandemic_in_Norway"/>
    <hyperlink ref="G47" location="cite_note-EISN-w41.28STI.29.2BEuroFlu-w40.28J.29-56" display="cite_note-EISN-w41.28STI.29.2BEuroFlu-w40.28J.29-56"/>
    <hyperlink ref="I47" location="cite_note-58" display="cite_note-58"/>
    <hyperlink ref="B48" r:id="rId39" location="Nicaragua" tooltip="2009 flu pandemic in North America" display="http://en.wikipedia.org/wiki/2009_flu_pandemic_in_North_America - Nicaragua"/>
    <hyperlink ref="G48" location="cite_note-paho-w40-Okt16-1" display="cite_note-paho-w40-Okt16-1"/>
    <hyperlink ref="H48" location="cite_note-paho_Oct16-13" display="cite_note-paho_Oct16-13"/>
    <hyperlink ref="I48" location="cite_note-ecdc-0" display="cite_note-ecdc-0"/>
    <hyperlink ref="B49" r:id="rId40" location="Panama" tooltip="2009 flu pandemic in North America" display="http://en.wikipedia.org/wiki/2009_flu_pandemic_in_North_America - Panama"/>
    <hyperlink ref="G49" location="cite_note-paho-w40-Okt16-1" display="cite_note-paho-w40-Okt16-1"/>
    <hyperlink ref="H49" location="cite_note-paho_Oct16-13" display="cite_note-paho_Oct16-13"/>
    <hyperlink ref="I49" location="cite_note-ecdc-0" display="cite_note-ecdc-0"/>
    <hyperlink ref="B50" r:id="rId41" location="Ireland" tooltip="2009 flu pandemic in Europe" display="http://en.wikipedia.org/wiki/2009_flu_pandemic_in_Europe - Ireland"/>
    <hyperlink ref="G50" location="cite_note-EISN-w41.28STI.29.2BEuroFlu-w41.28J.29-59" display="cite_note-EISN-w41.28STI.29.2BEuroFlu-w41.28J.29-59"/>
    <hyperlink ref="H50" location="cite_note-EISNw16-60" display="cite_note-EISNw16-60"/>
    <hyperlink ref="I50" location="cite_note-61" display="cite_note-61"/>
    <hyperlink ref="B51" r:id="rId42" location="Indonesia" tooltip="2009 flu pandemic in Asia" display="http://en.wikipedia.org/wiki/2009_flu_pandemic_in_Asia - Indonesia"/>
    <hyperlink ref="G51" location="cite_note-62" display="cite_note-62"/>
    <hyperlink ref="H51" location="cite_note-who_searo_cases_Sep20-63" display="cite_note-who_searo_cases_Sep20-63"/>
    <hyperlink ref="I51" location="cite_note-ecdc-0" display="cite_note-ecdc-0"/>
    <hyperlink ref="B52" r:id="rId43" location="Mauritius" tooltip="2009 flu pandemic in Africa" display="http://en.wikipedia.org/wiki/2009_flu_pandemic_in_Africa - Mauritius"/>
    <hyperlink ref="H52" location="cite_note-who_afro_upd54-64" display="cite_note-who_afro_upd54-64"/>
    <hyperlink ref="I52" location="cite_note-ecdc-0" display="cite_note-ecdc-0"/>
    <hyperlink ref="B53" r:id="rId44" location="Cuba" tooltip="2009 flu pandemic in North America" display="http://en.wikipedia.org/wiki/2009_flu_pandemic_in_North_America - Cuba"/>
    <hyperlink ref="G53" location="cite_note-paho-w40-Okt16-1" display="cite_note-paho-w40-Okt16-1"/>
    <hyperlink ref="H53" location="cite_note-paho_Oct16-13" display="cite_note-paho_Oct16-13"/>
    <hyperlink ref="I53" location="cite_note-ecdc-0" display="cite_note-ecdc-0"/>
    <hyperlink ref="B54" r:id="rId45" location="Italy" tooltip="2009 flu pandemic in Europe" display="http://en.wikipedia.org/wiki/2009_flu_pandemic_in_Europe - Italy"/>
    <hyperlink ref="G54" location="cite_note-EISN-w41-26" display="cite_note-EISN-w41-26"/>
    <hyperlink ref="H54" location="cite_note-italy-65" display="cite_note-italy-65"/>
    <hyperlink ref="I54" location="cite_note-66" display="cite_note-66"/>
    <hyperlink ref="G55" location="cite_note-EISN-w41.28STI.29.2BEuroFlu-w41.28J.29-59" display="cite_note-EISN-w41.28STI.29.2BEuroFlu-w41.28J.29-59"/>
    <hyperlink ref="H55" location="cite_note-ecdc_Sep28-27" display="cite_note-ecdc_Sep28-27"/>
    <hyperlink ref="I55" location="cite_note-ecdc-0" display="cite_note-ecdc-0"/>
    <hyperlink ref="B56" r:id="rId46" location="Bangladesh" tooltip="2009 flu pandemic in Asia" display="http://en.wikipedia.org/wiki/2009_flu_pandemic_in_Asia - Bangladesh"/>
    <hyperlink ref="G56" location="cite_note-who_searo_Okt11-6" display="cite_note-who_searo_Okt11-6"/>
    <hyperlink ref="H56" location="cite_note-SearoBangladesh-67" display="cite_note-SearoBangladesh-67"/>
    <hyperlink ref="I56" location="cite_note-ecdc-0" display="cite_note-ecdc-0"/>
    <hyperlink ref="B57" r:id="rId47" location="Bahrain" tooltip="2009 flu pandemic in Asia" display="http://en.wikipedia.org/wiki/2009_flu_pandemic_in_Asia - Bahrain"/>
    <hyperlink ref="H57" location="cite_note-who_emro_Okt24-32" display="cite_note-who_emro_Okt24-32"/>
    <hyperlink ref="I57" location="cite_note-ecdc-0" display="cite_note-ecdc-0"/>
    <hyperlink ref="B58" r:id="rId48" location="United_Arab_Emirates" tooltip="2009 flu pandemic in Asia" display="http://en.wikipedia.org/wiki/2009_flu_pandemic_in_Asia - United_Arab_Emirates"/>
    <hyperlink ref="H58" location="cite_note-ecdc_Aug9-68" display="cite_note-ecdc_Aug9-68"/>
    <hyperlink ref="I58" location="cite_note-ecdc-0" display="cite_note-ecdc-0"/>
    <hyperlink ref="B59" r:id="rId49" location="Belgium" tooltip="2009 flu pandemic in Europe" display="http://en.wikipedia.org/wiki/2009_flu_pandemic_in_Europe - Belgium"/>
    <hyperlink ref="G59" location="cite_note-EISN-w41.28STI.29.2BEuroFlu-w41.28J.29-59" display="cite_note-EISN-w41.28STI.29.2BEuroFlu-w41.28J.29-59"/>
    <hyperlink ref="H59" location="cite_note-belgium-69" display="cite_note-belgium-69"/>
    <hyperlink ref="I59" location="cite_note-ecdc-0" display="cite_note-ecdc-0"/>
    <hyperlink ref="B60" r:id="rId50" location="Malta" tooltip="2009 flu pandemic in Europe" display="http://en.wikipedia.org/wiki/2009_flu_pandemic_in_Europe - Malta"/>
    <hyperlink ref="G60" location="cite_note-EISN-w41-26" display="cite_note-EISN-w41-26"/>
    <hyperlink ref="H60" location="cite_note-EISNw16-60" display="cite_note-EISNw16-60"/>
    <hyperlink ref="I60" location="cite_note-ecdc-0" display="cite_note-ecdc-0"/>
    <hyperlink ref="B61" r:id="rId51" location="Trinidad_and_Tobago" tooltip="2009 flu pandemic in North America" display="http://en.wikipedia.org/wiki/2009_flu_pandemic_in_North_America - Trinidad_and_Tobago"/>
    <hyperlink ref="G61" location="cite_note-paho-w30.28Aug1.29-Aug28-70" display="cite_note-paho-w30.28Aug1.29-Aug28-70"/>
    <hyperlink ref="H61" location="cite_note-trinidad-71" display="cite_note-trinidad-71"/>
    <hyperlink ref="I61" location="cite_note-ecdc-0" display="cite_note-ecdc-0"/>
    <hyperlink ref="B62" r:id="rId52" location="Jamaica" tooltip="2009 flu pandemic in North America" display="http://en.wikipedia.org/wiki/2009_flu_pandemic_in_North_America - Jamaica"/>
    <hyperlink ref="G62" location="cite_note-paho-w38-Okt09-72" display="cite_note-paho-w38-Okt09-72"/>
    <hyperlink ref="H62" location="cite_note-jamaica-73" display="cite_note-jamaica-73"/>
    <hyperlink ref="I62" location="cite_note-ecdc-0" display="cite_note-ecdc-0"/>
    <hyperlink ref="B63" r:id="rId53" tooltip="2009 flu pandemic in China" display="http://en.wikipedia.org/wiki/2009_flu_pandemic_in_China"/>
    <hyperlink ref="H63" location="cite_note-china-74" display="cite_note-china-74"/>
    <hyperlink ref="I63" location="cite_note-75" display="cite_note-75"/>
    <hyperlink ref="B64" r:id="rId54" location="Portugal" tooltip="2009 flu pandemic in Europe" display="http://en.wikipedia.org/wiki/2009_flu_pandemic_in_Europe - Portugal"/>
    <hyperlink ref="G64" location="cite_note-EISN-w41.28STI.29.2BEuroFlu-w41.28J.29-59" display="cite_note-EISN-w41.28STI.29.2BEuroFlu-w41.28J.29-59"/>
    <hyperlink ref="H64" location="cite_note-76" display="cite_note-76"/>
    <hyperlink ref="I64" location="cite_note-77" display="cite_note-77"/>
    <hyperlink ref="B65" r:id="rId55" location="Russia" tooltip="2009 flu pandemic in Europe" display="http://en.wikipedia.org/wiki/2009_flu_pandemic_in_Europe - Russia"/>
    <hyperlink ref="H65" location="cite_note-russia-80" display="cite_note-russia-80"/>
    <hyperlink ref="I65" location="cite_note-81" display="cite_note-81"/>
    <hyperlink ref="B66" r:id="rId56" location="Iraq" tooltip="2009 flu pandemic in Asia" display="http://en.wikipedia.org/wiki/2009_flu_pandemic_in_Asia - Iraq"/>
    <hyperlink ref="H66" location="cite_note-who_emro_Okt24-32" display="cite_note-who_emro_Okt24-32"/>
    <hyperlink ref="I66" location="cite_note-ecdc-0" display="cite_note-ecdc-0"/>
    <hyperlink ref="B67" r:id="rId57" location="Mongolia" tooltip="2009 flu pandemic in Asia" display="http://en.wikipedia.org/wiki/2009_flu_pandemic_in_Asia - Mongolia"/>
    <hyperlink ref="H67" location="cite_note-mongolia-82" display="cite_note-mongolia-82"/>
    <hyperlink ref="I67" location="cite_note-ecdc-0" display="cite_note-ecdc-0"/>
    <hyperlink ref="B68" r:id="rId58" location="Hungary" tooltip="2009 flu pandemic in Europe" display="http://en.wikipedia.org/wiki/2009_flu_pandemic_in_Europe - Hungary"/>
    <hyperlink ref="G68" location="cite_note-EISN-w41.28STI.29.2BEuroFlu-w41.28J.29-59" display="cite_note-EISN-w41.28STI.29.2BEuroFlu-w41.28J.29-59"/>
    <hyperlink ref="H68" location="cite_note-hungary-83" display="cite_note-hungary-83"/>
    <hyperlink ref="I68" location="cite_note-ecdc-0" display="cite_note-ecdc-0"/>
    <hyperlink ref="B69" r:id="rId59" location="Bahamas" tooltip="2009 flu pandemic in North America" display="http://en.wikipedia.org/wiki/2009_flu_pandemic_in_North_America - Bahamas"/>
    <hyperlink ref="G69" location="cite_note-paho-w38-Okt09-72" display="cite_note-paho-w38-Okt09-72"/>
    <hyperlink ref="H69" location="cite_note-ecdc_Aug9-68" display="cite_note-ecdc_Aug9-68"/>
    <hyperlink ref="I69" location="cite_note-ecdc-0" display="cite_note-ecdc-0"/>
    <hyperlink ref="B70" r:id="rId60" tooltip="2009 flu pandemic in Germany" display="http://en.wikipedia.org/wiki/2009_flu_pandemic_in_Germany"/>
    <hyperlink ref="G70" location="cite_note-EISN-w41.28STI.29.2BEuroFlu-w41.28J.29-59" display="cite_note-EISN-w41.28STI.29.2BEuroFlu-w41.28J.29-59"/>
    <hyperlink ref="H70" location="cite_note-rki-84" display="cite_note-rki-84"/>
    <hyperlink ref="I70" location="cite_note-ecdc-0" display="cite_note-ecdc-0"/>
    <hyperlink ref="B71" r:id="rId61" location="Greece" tooltip="2009 flu pandemic in Europe" display="http://en.wikipedia.org/wiki/2009_flu_pandemic_in_Europe - Greece"/>
    <hyperlink ref="G71" location="cite_note-EISN-w37-85" display="cite_note-EISN-w37-85"/>
    <hyperlink ref="H71" location="cite_note-greece-86" display="cite_note-greece-86"/>
    <hyperlink ref="I71" location="cite_note-ecdc-0" display="cite_note-ecdc-0"/>
    <hyperlink ref="B72" r:id="rId62" location="Jordan" tooltip="2009 flu pandemic in Asia" display="http://en.wikipedia.org/wiki/2009_flu_pandemic_in_Asia - Jordan"/>
    <hyperlink ref="H72" location="cite_note-jordan-87" display="cite_note-jordan-87"/>
    <hyperlink ref="I72" location="cite_note-ecdc-0" display="cite_note-ecdc-0"/>
    <hyperlink ref="B73" r:id="rId63" location="Egypt" tooltip="2009 flu pandemic in Africa" display="http://en.wikipedia.org/wiki/2009_flu_pandemic_in_Africa - Egypt"/>
    <hyperlink ref="H73" location="cite_note-egypt-88" display="cite_note-egypt-88"/>
    <hyperlink ref="I73" location="cite_note-ecdc-0" display="cite_note-ecdc-0"/>
    <hyperlink ref="B74" r:id="rId64" location="Lebanon" tooltip="2009 flu pandemic in Asia" display="http://en.wikipedia.org/wiki/2009_flu_pandemic_in_Asia - Lebanon"/>
    <hyperlink ref="H74" location="cite_note-who_emro_Okt24-32" display="cite_note-who_emro_Okt24-32"/>
    <hyperlink ref="I74" location="cite_note-ecdc-0" display="cite_note-ecdc-0"/>
    <hyperlink ref="B75" r:id="rId65" location="Qatar" tooltip="2009 flu pandemic in Asia" display="http://en.wikipedia.org/wiki/2009_flu_pandemic_in_Asia - Qatar"/>
    <hyperlink ref="H75" location="cite_note-qatar-89" display="cite_note-qatar-89"/>
    <hyperlink ref="I75" location="cite_note-ecdc-0" display="cite_note-ecdc-0"/>
    <hyperlink ref="B76" r:id="rId66" location="Cambodia" tooltip="2009 flu pandemic in Asia" display="http://en.wikipedia.org/wiki/2009_flu_pandemic_in_Asia - Cambodia"/>
    <hyperlink ref="G76" location="cite_note-who-w40-48" display="cite_note-who-w40-48"/>
    <hyperlink ref="H76" location="cite_note-cambodia-90" display="cite_note-cambodia-90"/>
    <hyperlink ref="I76" location="cite_note-ecdc-0" display="cite_note-ecdc-0"/>
    <hyperlink ref="B77" r:id="rId67" location="Barbados" tooltip="2009 flu pandemic in North America" display="http://en.wikipedia.org/wiki/2009_flu_pandemic_in_North_America - Barbados"/>
    <hyperlink ref="G77" location="cite_note-paho-w39-Okt16-54" display="cite_note-paho-w39-Okt16-54"/>
    <hyperlink ref="H77" location="cite_note-paho_Oct16-13" display="cite_note-paho_Oct16-13"/>
    <hyperlink ref="I77" location="cite_note-ecdc-0" display="cite_note-ecdc-0"/>
    <hyperlink ref="B78" r:id="rId68" location="Macau" tooltip="2009 flu pandemic in Asia" display="http://en.wikipedia.org/wiki/2009_flu_pandemic_in_Asia - Macau"/>
    <hyperlink ref="H78" location="cite_note-hongkong-33" display="cite_note-hongkong-33"/>
    <hyperlink ref="I78" location="cite_note-91" display="cite_note-91"/>
    <hyperlink ref="B79" r:id="rId69" location="Sweden" tooltip="2009 flu pandemic in Europe" display="http://en.wikipedia.org/wiki/2009_flu_pandemic_in_Europe - Sweden"/>
    <hyperlink ref="G79" location="cite_note-EISN-w41.28STI.29.2BEuroFlu-w41.28J.29-59" display="cite_note-EISN-w41.28STI.29.2BEuroFlu-w41.28J.29-59"/>
    <hyperlink ref="H79" location="cite_note-EISNw16-60" display="cite_note-EISNw16-60"/>
    <hyperlink ref="I79" location="cite_note-ecdc-0" display="cite_note-ecdc-0"/>
    <hyperlink ref="B80" r:id="rId70" location="Samoa" tooltip="2009 flu pandemic in Oceania" display="http://en.wikipedia.org/wiki/2009_flu_pandemic_in_Oceania - Samoa"/>
    <hyperlink ref="H80" location="cite_note-pacific_Okt21-49" display="cite_note-pacific_Okt21-49"/>
    <hyperlink ref="I80" location="cite_note-ecdc-0" display="cite_note-ecdc-0"/>
    <hyperlink ref="B81" r:id="rId71" location="Syria" tooltip="2009 flu pandemic in Asia" display="http://en.wikipedia.org/wiki/2009_flu_pandemic_in_Asia - Syria"/>
    <hyperlink ref="H81" location="cite_note-Syrian_News_Station-92" display="cite_note-Syrian_News_Station-92"/>
    <hyperlink ref="I81" location="cite_note-ecdc-0" display="cite_note-ecdc-0"/>
    <hyperlink ref="B82" r:id="rId72" location="Suriname" tooltip="2009 flu pandemic in South America" display="http://en.wikipedia.org/wiki/2009_flu_pandemic_in_South_America - Suriname"/>
    <hyperlink ref="H82" location="cite_note-caribbean-93" display="cite_note-caribbean-93"/>
    <hyperlink ref="I82" location="cite_note-ecdc-0" display="cite_note-ecdc-0"/>
    <hyperlink ref="B83" r:id="rId73" location="Bulgaria" tooltip="2009 flu pandemic in Europe" display="http://en.wikipedia.org/wiki/2009_flu_pandemic_in_Europe - Bulgaria"/>
    <hyperlink ref="G83" location="cite_note-EISN-w41-26" display="cite_note-EISN-w41-26"/>
    <hyperlink ref="H83" location="cite_note-bulgaria-94" display="cite_note-bulgaria-94"/>
    <hyperlink ref="I83" location="cite_note-95" display="cite_note-95"/>
    <hyperlink ref="B84" r:id="rId74" location="Mozambique" tooltip="2009 flu pandemic in Africa" display="http://en.wikipedia.org/wiki/2009_flu_pandemic_in_Africa - Mozambique"/>
    <hyperlink ref="H84" location="cite_note-mozambique-96" display="cite_note-mozambique-96"/>
    <hyperlink ref="I84" location="cite_note-ecdc-0" display="cite_note-ecdc-0"/>
    <hyperlink ref="B85" r:id="rId75" location="Sao_Tome_.26_Principe" tooltip="2009 flu pandemic in Africa" display="http://en.wikipedia.org/wiki/2009_flu_pandemic_in_Africa - Sao_Tome_.26_Principe"/>
    <hyperlink ref="H85" location="cite_note-sao-97" display="cite_note-sao-97"/>
    <hyperlink ref="I85" location="cite_note-ecdc-0" display="cite_note-ecdc-0"/>
    <hyperlink ref="B86" r:id="rId76" location="Turkey" tooltip="2009 flu pandemic in Asia" display="http://en.wikipedia.org/wiki/2009_flu_pandemic_in_Asia - Turkey"/>
    <hyperlink ref="G86" location="cite_note-EuroFlu-w41-29" display="cite_note-EuroFlu-w41-29"/>
    <hyperlink ref="H86" location="cite_note-turkey-98" display="cite_note-turkey-98"/>
    <hyperlink ref="I86" location="cite_note-turkey2-99" display="cite_note-turkey2-99"/>
    <hyperlink ref="B87" r:id="rId77" location="Brunei" tooltip="2009 flu pandemic in Asia" display="http://en.wikipedia.org/wiki/2009_flu_pandemic_in_Asia - Brunei"/>
    <hyperlink ref="G87" location="cite_note-who-w37-100" display="cite_note-who-w37-100"/>
    <hyperlink ref="H87" location="cite_note-brunei-101" display="cite_note-brunei-101"/>
    <hyperlink ref="I87" location="cite_note-ecdc-0" display="cite_note-ecdc-0"/>
    <hyperlink ref="B88" r:id="rId78" location="Finland" tooltip="2009 flu pandemic in Europe" display="http://en.wikipedia.org/wiki/2009_flu_pandemic_in_Europe - Finland"/>
    <hyperlink ref="H88" location="cite_note-102" display="cite_note-102"/>
    <hyperlink ref="I88" location="cite_note-ecdc-0" display="cite_note-ecdc-0"/>
    <hyperlink ref="B89" r:id="rId79" location="Palestinian_Territories" tooltip="2009 flu pandemic in Asia" display="http://en.wikipedia.org/wiki/2009_flu_pandemic_in_Asia - Palestinian_Territories"/>
    <hyperlink ref="H89" location="cite_note-who_emro_Okt24-32" display="cite_note-who_emro_Okt24-32"/>
    <hyperlink ref="I89" location="cite_note-ecdc-0" display="cite_note-ecdc-0"/>
    <hyperlink ref="B90" r:id="rId80" location="Iceland" tooltip="2009 flu pandemic in Europe" display="http://en.wikipedia.org/wiki/2009_flu_pandemic_in_Europe - Iceland"/>
    <hyperlink ref="H90" location="cite_note-iceland-103" display="cite_note-iceland-103"/>
    <hyperlink ref="I90" location="cite_note-ecdc-0" display="cite_note-ecdc-0"/>
    <hyperlink ref="B91" r:id="rId81" location="Luxembourg" tooltip="2009 flu pandemic in Europe" display="http://en.wikipedia.org/wiki/2009_flu_pandemic_in_Europe - Luxembourg"/>
    <hyperlink ref="G91" location="cite_note-EuroFlu-w41-29" display="cite_note-EuroFlu-w41-29"/>
    <hyperlink ref="H91" location="cite_note-ecdc_Sep28-27" display="cite_note-ecdc_Sep28-27"/>
    <hyperlink ref="I91" location="cite_note-ecdc-0" display="cite_note-ecdc-0"/>
    <hyperlink ref="B92" r:id="rId82" location="Czech_Republic" tooltip="2009 flu pandemic in Europe" display="http://en.wikipedia.org/wiki/2009_flu_pandemic_in_Europe - Czech_Republic"/>
    <hyperlink ref="G92" location="cite_note-EISN-w41.28STI.29.2BEuroFlu-w39.28J.29-104" display="cite_note-EISN-w41.28STI.29.2BEuroFlu-w39.28J.29-104"/>
    <hyperlink ref="H92" location="cite_note-czech-105" display="cite_note-czech-105"/>
    <hyperlink ref="I92" location="cite_note-ecdc-0" display="cite_note-ecdc-0"/>
    <hyperlink ref="B93" r:id="rId83" location="Laos" tooltip="2009 flu pandemic in Asia" display="http://en.wikipedia.org/wiki/2009_flu_pandemic_in_Asia - Laos"/>
    <hyperlink ref="H93" location="cite_note-laos-106" display="cite_note-laos-106"/>
    <hyperlink ref="I93" location="cite_note-ecdc-0" display="cite_note-ecdc-0"/>
    <hyperlink ref="B94" r:id="rId84" location="Madagascar" tooltip="2009 flu pandemic in Africa" display="http://en.wikipedia.org/wiki/2009_flu_pandemic_in_Africa - Madagascar"/>
    <hyperlink ref="H94" location="cite_note-madagascar-107" display="cite_note-madagascar-107"/>
    <hyperlink ref="I94" location="cite_note-ecdc-0" display="cite_note-ecdc-0"/>
    <hyperlink ref="B95" r:id="rId85" location="Tanzania" tooltip="2009 flu pandemic in Africa" display="http://en.wikipedia.org/wiki/2009_flu_pandemic_in_Africa - Tanzania"/>
    <hyperlink ref="H95" location="cite_note-who_afro_upd54-64" display="cite_note-who_afro_upd54-64"/>
    <hyperlink ref="I95" location="cite_note-ecdc-0" display="cite_note-ecdc-0"/>
    <hyperlink ref="B96" r:id="rId86" location="Serbia" tooltip="2009 flu pandemic in Europe" display="http://en.wikipedia.org/wiki/2009_flu_pandemic_in_Europe - Serbia"/>
    <hyperlink ref="G96" location="cite_note-EuroFlu-w41-29" display="cite_note-EuroFlu-w41-29"/>
    <hyperlink ref="H96" location="cite_note-serbia-108" display="cite_note-serbia-108"/>
    <hyperlink ref="I96" location="cite_note-ecdc-0" display="cite_note-ecdc-0"/>
    <hyperlink ref="B97" r:id="rId87" location="Marshall_Islands" tooltip="2009 flu pandemic in Oceania" display="http://en.wikipedia.org/wiki/2009_flu_pandemic_in_Oceania - Marshall_Islands"/>
    <hyperlink ref="H97" location="cite_note-pacific_Okt21-49" display="cite_note-pacific_Okt21-49"/>
    <hyperlink ref="I97" location="cite_note-ecdc-0" display="cite_note-ecdc-0"/>
    <hyperlink ref="B98" r:id="rId88" location="Cook_Islands" tooltip="2009 flu pandemic in Oceania" display="http://en.wikipedia.org/wiki/2009_flu_pandemic_in_Oceania - Cook_Islands"/>
    <hyperlink ref="H98" location="cite_note-pacific_Okt21-49" display="cite_note-pacific_Okt21-49"/>
    <hyperlink ref="I98" location="cite_note-ecdc-0" display="cite_note-ecdc-0"/>
    <hyperlink ref="B99" r:id="rId89" location="Cayman_Islands" tooltip="2009 flu pandemic in North America" display="http://en.wikipedia.org/wiki/2009_flu_pandemic_in_North_America - Cayman_Islands"/>
    <hyperlink ref="H99" location="cite_note-HPA43-19" display="cite_note-HPA43-19"/>
    <hyperlink ref="I99" location="cite_note-ecdc-0" display="cite_note-ecdc-0"/>
    <hyperlink ref="B100" r:id="rId90" location="Namibia" tooltip="2009 flu pandemic in Africa" display="http://en.wikipedia.org/wiki/2009_flu_pandemic_in_Africa - Namibia"/>
    <hyperlink ref="H100" location="cite_note-who_afro_upd54-64" display="cite_note-who_afro_upd54-64"/>
    <hyperlink ref="I100" location="cite_note-ecdc-0" display="cite_note-ecdc-0"/>
    <hyperlink ref="B101" r:id="rId91" location="Afghanistan" tooltip="2009 flu pandemic in Asia" display="http://en.wikipedia.org/wiki/2009_flu_pandemic_in_Asia - Afghanistan"/>
    <hyperlink ref="H101" location="cite_note-who_emro_Okt24-32" display="cite_note-who_emro_Okt24-32"/>
    <hyperlink ref="I101" location="cite_note-109" display="cite_note-109"/>
    <hyperlink ref="B102" r:id="rId92" location="Tonga" tooltip="2009 flu pandemic in Oceania" display="http://en.wikipedia.org/wiki/2009_flu_pandemic_in_Oceania - Tonga"/>
    <hyperlink ref="H102" location="cite_note-pacific_Okt21-49" display="cite_note-pacific_Okt21-49"/>
    <hyperlink ref="I102" location="cite_note-ecdc-0" display="cite_note-ecdc-0"/>
    <hyperlink ref="B103" r:id="rId93" location="Moldova" tooltip="2009 flu pandemic in Europe" display="http://en.wikipedia.org/wiki/2009_flu_pandemic_in_Europe - Moldova"/>
    <hyperlink ref="H103" location="cite_note-moldova-110" display="cite_note-moldova-110"/>
    <hyperlink ref="I103" location="cite_note-ecdc-0" display="cite_note-ecdc-0"/>
    <hyperlink ref="B104" r:id="rId94" location="Ghana" tooltip="2009 flu pandemic in Africa" display="http://en.wikipedia.org/wiki/2009_flu_pandemic_in_Africa - Ghana"/>
    <hyperlink ref="H104" location="cite_note-who_afro_upd54-64" display="cite_note-who_afro_upd54-64"/>
    <hyperlink ref="I104" location="cite_note-ecdc-0" display="cite_note-ecdc-0"/>
    <hyperlink ref="B105" r:id="rId95" location="St._Kitts_and_Nevis" tooltip="2009 flu pandemic in North America" display="http://en.wikipedia.org/wiki/2009_flu_pandemic_in_North_America - St._Kitts_and_Nevis"/>
    <hyperlink ref="G105" location="cite_note-paho-w39-Okt09-51" display="cite_note-paho-w39-Okt09-51"/>
    <hyperlink ref="H105" location="cite_note-paho_Oct16-13" display="cite_note-paho_Oct16-13"/>
    <hyperlink ref="I105" location="cite_note-ecdc-0" display="cite_note-ecdc-0"/>
    <hyperlink ref="B106" r:id="rId96" location="Sudan" tooltip="2009 flu pandemic in Africa" display="http://en.wikipedia.org/wiki/2009_flu_pandemic_in_Africa - Sudan"/>
    <hyperlink ref="H106" location="cite_note-who_emro_Okt24-32" display="cite_note-who_emro_Okt24-32"/>
    <hyperlink ref="I106" location="cite_note-ecdc-0" display="cite_note-ecdc-0"/>
    <hyperlink ref="B107" r:id="rId97" location="Solomon_Islands" tooltip="2009 flu pandemic in Oceania" display="http://en.wikipedia.org/wiki/2009_flu_pandemic_in_Oceania - Solomon_Islands"/>
    <hyperlink ref="H107" location="cite_note-pacific_Okt21-49" display="cite_note-pacific_Okt21-49"/>
    <hyperlink ref="I107" location="cite_note-ecdc-0" display="cite_note-ecdc-0"/>
  </hyperlinks>
  <pageMargins left="0.7" right="0.7" top="0.75" bottom="0.75" header="0.3" footer="0.3"/>
  <pageSetup orientation="portrait" horizontalDpi="1200" verticalDpi="1200" r:id="rId98"/>
</worksheet>
</file>

<file path=xl/worksheets/sheet8.xml><?xml version="1.0" encoding="utf-8"?>
<worksheet xmlns="http://schemas.openxmlformats.org/spreadsheetml/2006/main" xmlns:r="http://schemas.openxmlformats.org/officeDocument/2006/relationships">
  <dimension ref="A1:W170"/>
  <sheetViews>
    <sheetView topLeftCell="C1" zoomScale="85" zoomScaleNormal="85" workbookViewId="0">
      <selection activeCell="R1" sqref="R1"/>
    </sheetView>
  </sheetViews>
  <sheetFormatPr defaultColWidth="9.140625" defaultRowHeight="15"/>
  <cols>
    <col min="1" max="1" width="5.7109375" style="16" customWidth="1"/>
    <col min="2" max="2" width="15.5703125" style="16" customWidth="1"/>
    <col min="3" max="3" width="10.5703125" style="16" customWidth="1"/>
    <col min="4" max="7" width="9.140625" style="16"/>
    <col min="8" max="8" width="14.7109375" style="16" customWidth="1"/>
    <col min="9" max="9" width="9.140625" style="16"/>
    <col min="10" max="10" width="14.5703125" style="16" customWidth="1"/>
    <col min="11" max="11" width="13.42578125" style="16" customWidth="1"/>
    <col min="12" max="13" width="10" style="61" customWidth="1"/>
    <col min="14" max="14" width="9.7109375" style="65" customWidth="1"/>
    <col min="15" max="17" width="9.140625" style="16"/>
    <col min="18" max="18" width="9.5703125" style="16" customWidth="1"/>
    <col min="19" max="19" width="8.140625" style="109" customWidth="1"/>
    <col min="20" max="16384" width="9.140625" style="16"/>
  </cols>
  <sheetData>
    <row r="1" spans="1:23" ht="15.75" thickBot="1">
      <c r="B1" s="231" t="s">
        <v>0</v>
      </c>
      <c r="C1" s="233" t="s">
        <v>1</v>
      </c>
      <c r="D1" s="233"/>
      <c r="E1" s="233"/>
      <c r="F1" s="233"/>
      <c r="G1" s="233"/>
      <c r="H1" s="159" t="s">
        <v>2</v>
      </c>
      <c r="I1" s="81" t="s">
        <v>3</v>
      </c>
      <c r="J1" s="26">
        <f>SUBTOTAL(9,L3:L94)</f>
        <v>213894</v>
      </c>
      <c r="K1" s="26">
        <f>J1*-1</f>
        <v>-213894</v>
      </c>
      <c r="L1" s="69" t="s">
        <v>2</v>
      </c>
      <c r="M1" s="94"/>
      <c r="N1" s="69" t="s">
        <v>2</v>
      </c>
      <c r="O1" s="55">
        <v>468353</v>
      </c>
      <c r="P1" s="56">
        <v>254459</v>
      </c>
      <c r="Q1" s="57">
        <f>O1+P1</f>
        <v>722812</v>
      </c>
      <c r="R1" s="58">
        <f>VALUE(H6)-Q1</f>
        <v>8842</v>
      </c>
      <c r="S1" s="107">
        <f>SUBTOTAL(109,M3:M95)</f>
        <v>6671</v>
      </c>
      <c r="T1" s="96">
        <v>2653</v>
      </c>
      <c r="U1" s="97">
        <v>4018</v>
      </c>
      <c r="V1" s="98">
        <f>U1+T1</f>
        <v>6671</v>
      </c>
      <c r="W1" s="106">
        <f>I6-V1</f>
        <v>14</v>
      </c>
    </row>
    <row r="2" spans="1:23" ht="15" customHeight="1" thickBot="1">
      <c r="B2" s="232"/>
      <c r="C2" s="234" t="s">
        <v>4</v>
      </c>
      <c r="D2" s="234"/>
      <c r="E2" s="234"/>
      <c r="F2" s="234"/>
      <c r="G2" s="234"/>
      <c r="H2" s="160" t="s">
        <v>6</v>
      </c>
      <c r="I2" s="235" t="s">
        <v>8</v>
      </c>
      <c r="J2" s="73">
        <f>SUM(L7:L29)</f>
        <v>45847</v>
      </c>
      <c r="K2" s="74">
        <f>SUM(L30:L94)</f>
        <v>168047</v>
      </c>
      <c r="L2" s="72"/>
      <c r="M2" s="72"/>
      <c r="N2" s="86" t="str">
        <f>"&gt; 0"</f>
        <v>&gt; 0</v>
      </c>
      <c r="O2" s="21"/>
      <c r="P2" s="21"/>
      <c r="Q2" s="25"/>
      <c r="R2" s="21"/>
      <c r="S2" s="21"/>
      <c r="U2" s="21"/>
    </row>
    <row r="3" spans="1:23" ht="15" customHeight="1">
      <c r="B3" s="232"/>
      <c r="C3" s="236" t="s">
        <v>5</v>
      </c>
      <c r="D3" s="236"/>
      <c r="E3" s="236"/>
      <c r="F3" s="236"/>
      <c r="G3" s="236"/>
      <c r="H3" s="161" t="s">
        <v>7</v>
      </c>
      <c r="I3" s="235"/>
      <c r="J3" s="91">
        <f ca="1">TODAY()</f>
        <v>40179</v>
      </c>
      <c r="K3" s="91">
        <v>40117</v>
      </c>
      <c r="L3" s="70"/>
      <c r="M3" s="95"/>
      <c r="N3" s="67" t="s">
        <v>2</v>
      </c>
      <c r="O3" s="21"/>
      <c r="P3" s="21"/>
      <c r="Q3" s="25"/>
      <c r="R3" s="21"/>
      <c r="S3" s="21"/>
    </row>
    <row r="4" spans="1:23" ht="15.75" thickBot="1">
      <c r="B4" s="82"/>
      <c r="C4" s="83"/>
      <c r="D4" s="83"/>
      <c r="E4" s="83"/>
      <c r="F4" s="83"/>
      <c r="G4" s="83"/>
      <c r="H4" s="83"/>
      <c r="I4" s="84"/>
      <c r="J4" s="88"/>
      <c r="K4" s="89"/>
      <c r="L4" s="71"/>
      <c r="M4" s="95"/>
      <c r="N4" s="68" t="str">
        <f>"&lt; 0"</f>
        <v>&lt; 0</v>
      </c>
      <c r="O4" s="21"/>
      <c r="P4" s="21"/>
      <c r="Q4" s="25"/>
      <c r="R4" s="21"/>
      <c r="S4" s="21"/>
    </row>
    <row r="5" spans="1:23" ht="15.75">
      <c r="A5" s="54" t="s">
        <v>338</v>
      </c>
      <c r="B5" s="50" t="s">
        <v>9</v>
      </c>
      <c r="C5" s="240"/>
      <c r="D5" s="240"/>
      <c r="E5" s="240"/>
      <c r="F5" s="240"/>
      <c r="G5" s="240"/>
      <c r="H5" s="164"/>
      <c r="I5" s="51">
        <v>6051</v>
      </c>
      <c r="J5" s="42"/>
      <c r="K5" s="42"/>
      <c r="L5" s="104"/>
      <c r="M5" s="103"/>
      <c r="S5" s="16"/>
    </row>
    <row r="6" spans="1:23" ht="15.75" thickBot="1">
      <c r="B6" s="8" t="s">
        <v>10</v>
      </c>
      <c r="C6" s="228"/>
      <c r="D6" s="228"/>
      <c r="E6" s="228"/>
      <c r="F6" s="228"/>
      <c r="G6" s="228"/>
      <c r="H6" s="20">
        <v>731654</v>
      </c>
      <c r="I6" s="9">
        <v>6685</v>
      </c>
      <c r="J6" s="42"/>
      <c r="K6" s="42"/>
      <c r="L6" s="105"/>
      <c r="M6" s="71"/>
      <c r="S6" s="16"/>
    </row>
    <row r="7" spans="1:23" s="42" customFormat="1" ht="15.75">
      <c r="B7" s="12" t="s">
        <v>18</v>
      </c>
      <c r="C7" s="5" t="s">
        <v>19</v>
      </c>
      <c r="D7" s="1" t="s">
        <v>20</v>
      </c>
      <c r="E7" s="1" t="s">
        <v>30</v>
      </c>
      <c r="F7" s="1" t="s">
        <v>15</v>
      </c>
      <c r="G7" s="163" t="s">
        <v>16</v>
      </c>
      <c r="H7" s="163" t="s">
        <v>928</v>
      </c>
      <c r="I7" s="11" t="s">
        <v>929</v>
      </c>
      <c r="J7" s="53" t="str">
        <f>TEXT(H7,"0,0")</f>
        <v>(66,216)[3]</v>
      </c>
      <c r="K7" s="60" t="str">
        <f>SUBSTITUTE(J7,"+","")</f>
        <v>(66,216)[3]</v>
      </c>
      <c r="L7" s="62">
        <f t="shared" ref="L7:L70" si="0">IFERROR(VALUE(LEFT(K7,FIND("[",K7,1)-1)),VALUE(K7))</f>
        <v>-66216</v>
      </c>
      <c r="M7" s="62">
        <f>IFERROR(VALUE(LEFT(I7,FIND("[",I7,1)-1)),VALUE(I7))</f>
        <v>1451</v>
      </c>
      <c r="N7" s="65"/>
    </row>
    <row r="8" spans="1:23" s="42" customFormat="1">
      <c r="B8" s="10" t="s">
        <v>11</v>
      </c>
      <c r="C8" s="1" t="s">
        <v>12</v>
      </c>
      <c r="D8" s="2" t="s">
        <v>13</v>
      </c>
      <c r="E8" s="3" t="s">
        <v>14</v>
      </c>
      <c r="F8" s="2" t="s">
        <v>23</v>
      </c>
      <c r="G8" s="163" t="s">
        <v>16</v>
      </c>
      <c r="H8" s="163" t="s">
        <v>930</v>
      </c>
      <c r="I8" s="11" t="s">
        <v>931</v>
      </c>
      <c r="J8" s="53" t="str">
        <f t="shared" ref="J8:J72" si="1">TEXT(H8,"0,0")</f>
        <v>(35,455)[5]</v>
      </c>
      <c r="K8" s="60" t="str">
        <f t="shared" ref="K8:K72" si="2">SUBSTITUTE(J8,"+","")</f>
        <v>(35,455)[5]</v>
      </c>
      <c r="L8" s="63">
        <f t="shared" si="0"/>
        <v>-35455</v>
      </c>
      <c r="M8" s="63">
        <f>IFERROR(VALUE(LEFT(I8,FIND("[",I8,1)-1)),VALUE(I8))</f>
        <v>1402</v>
      </c>
      <c r="N8" s="65"/>
    </row>
    <row r="9" spans="1:23" s="42" customFormat="1">
      <c r="B9" s="10" t="s">
        <v>22</v>
      </c>
      <c r="C9" s="5" t="s">
        <v>19</v>
      </c>
      <c r="D9" s="2" t="s">
        <v>13</v>
      </c>
      <c r="E9" s="2"/>
      <c r="F9" s="2" t="s">
        <v>23</v>
      </c>
      <c r="G9" s="163" t="s">
        <v>264</v>
      </c>
      <c r="H9" s="163" t="s">
        <v>801</v>
      </c>
      <c r="I9" s="11" t="s">
        <v>802</v>
      </c>
      <c r="J9" s="53" t="str">
        <f t="shared" si="1"/>
        <v>(9,196)[6]</v>
      </c>
      <c r="K9" s="60" t="str">
        <f t="shared" si="2"/>
        <v>(9,196)[6]</v>
      </c>
      <c r="L9" s="63">
        <f t="shared" si="0"/>
        <v>-9196</v>
      </c>
      <c r="M9" s="63">
        <f t="shared" ref="M9:M73" si="3">IFERROR(VALUE(LEFT(I9,FIND("[",I9,1)-1)),VALUE(I9))</f>
        <v>585</v>
      </c>
      <c r="N9" s="65"/>
    </row>
    <row r="10" spans="1:23" s="42" customFormat="1">
      <c r="B10" s="10" t="s">
        <v>25</v>
      </c>
      <c r="C10" s="5" t="s">
        <v>19</v>
      </c>
      <c r="D10" s="3" t="s">
        <v>38</v>
      </c>
      <c r="E10" s="3" t="s">
        <v>14</v>
      </c>
      <c r="F10" s="1" t="s">
        <v>15</v>
      </c>
      <c r="G10" s="163" t="s">
        <v>24</v>
      </c>
      <c r="H10" s="163" t="s">
        <v>932</v>
      </c>
      <c r="I10" s="11" t="s">
        <v>933</v>
      </c>
      <c r="J10" s="53" t="str">
        <f t="shared" si="1"/>
        <v>13,861[8]</v>
      </c>
      <c r="K10" s="60" t="str">
        <f t="shared" si="2"/>
        <v>13,861[8]</v>
      </c>
      <c r="L10" s="63">
        <f t="shared" si="0"/>
        <v>13861</v>
      </c>
      <c r="M10" s="63">
        <f t="shared" si="3"/>
        <v>472</v>
      </c>
      <c r="N10" s="65"/>
      <c r="S10" s="108"/>
    </row>
    <row r="11" spans="1:23" s="42" customFormat="1">
      <c r="B11" s="10" t="s">
        <v>29</v>
      </c>
      <c r="C11" s="5" t="s">
        <v>19</v>
      </c>
      <c r="D11" s="1" t="s">
        <v>20</v>
      </c>
      <c r="E11" s="1" t="s">
        <v>30</v>
      </c>
      <c r="F11" s="1" t="s">
        <v>15</v>
      </c>
      <c r="G11" s="163" t="s">
        <v>934</v>
      </c>
      <c r="H11" s="163" t="s">
        <v>935</v>
      </c>
      <c r="I11" s="11" t="s">
        <v>936</v>
      </c>
      <c r="J11" s="53" t="str">
        <f t="shared" si="1"/>
        <v>50,234[10]</v>
      </c>
      <c r="K11" s="60" t="str">
        <f t="shared" si="2"/>
        <v>50,234[10]</v>
      </c>
      <c r="L11" s="63">
        <f t="shared" si="0"/>
        <v>50234</v>
      </c>
      <c r="M11" s="63">
        <f t="shared" si="3"/>
        <v>354</v>
      </c>
      <c r="N11" s="65"/>
      <c r="Q11" s="43"/>
      <c r="S11" s="108"/>
    </row>
    <row r="12" spans="1:23" s="42" customFormat="1">
      <c r="B12" s="10" t="s">
        <v>33</v>
      </c>
      <c r="C12" s="5" t="s">
        <v>19</v>
      </c>
      <c r="D12" s="2" t="s">
        <v>13</v>
      </c>
      <c r="E12" s="162"/>
      <c r="F12" s="162"/>
      <c r="G12" s="163" t="s">
        <v>377</v>
      </c>
      <c r="H12" s="163" t="s">
        <v>937</v>
      </c>
      <c r="I12" s="11" t="s">
        <v>938</v>
      </c>
      <c r="J12" s="53" t="str">
        <f t="shared" si="1"/>
        <v>37,039[13]</v>
      </c>
      <c r="K12" s="60" t="str">
        <f t="shared" si="2"/>
        <v>37,039[13]</v>
      </c>
      <c r="L12" s="63">
        <f t="shared" si="0"/>
        <v>37039</v>
      </c>
      <c r="M12" s="63">
        <f t="shared" si="3"/>
        <v>187</v>
      </c>
      <c r="N12" s="65"/>
      <c r="S12" s="108"/>
    </row>
    <row r="13" spans="1:23" s="42" customFormat="1">
      <c r="B13" s="10" t="s">
        <v>37</v>
      </c>
      <c r="C13" s="1" t="s">
        <v>12</v>
      </c>
      <c r="D13" s="2" t="s">
        <v>13</v>
      </c>
      <c r="E13" s="3" t="s">
        <v>14</v>
      </c>
      <c r="F13" s="1" t="s">
        <v>15</v>
      </c>
      <c r="G13" s="163" t="s">
        <v>24</v>
      </c>
      <c r="H13" s="163" t="s">
        <v>939</v>
      </c>
      <c r="I13" s="11" t="s">
        <v>940</v>
      </c>
      <c r="J13" s="53" t="str">
        <f t="shared" si="1"/>
        <v>28,057[14]</v>
      </c>
      <c r="K13" s="60" t="str">
        <f t="shared" si="2"/>
        <v>28,057[14]</v>
      </c>
      <c r="L13" s="63">
        <f t="shared" si="0"/>
        <v>28057</v>
      </c>
      <c r="M13" s="63">
        <f t="shared" si="3"/>
        <v>182</v>
      </c>
      <c r="N13" s="65"/>
      <c r="S13" s="108"/>
    </row>
    <row r="14" spans="1:23" s="42" customFormat="1">
      <c r="B14" s="10" t="s">
        <v>41</v>
      </c>
      <c r="C14" s="5" t="s">
        <v>19</v>
      </c>
      <c r="D14" s="2" t="s">
        <v>13</v>
      </c>
      <c r="E14" s="3" t="s">
        <v>14</v>
      </c>
      <c r="F14" s="2" t="s">
        <v>23</v>
      </c>
      <c r="G14" s="163" t="s">
        <v>934</v>
      </c>
      <c r="H14" s="163" t="s">
        <v>941</v>
      </c>
      <c r="I14" s="11" t="s">
        <v>692</v>
      </c>
      <c r="J14" s="53" t="str">
        <f t="shared" si="1"/>
        <v>8,724[15]</v>
      </c>
      <c r="K14" s="60" t="str">
        <f t="shared" si="2"/>
        <v>8,724[15]</v>
      </c>
      <c r="L14" s="63">
        <f t="shared" si="0"/>
        <v>8724</v>
      </c>
      <c r="M14" s="63">
        <f t="shared" si="3"/>
        <v>162</v>
      </c>
      <c r="N14" s="65"/>
      <c r="S14" s="108"/>
    </row>
    <row r="15" spans="1:23" s="42" customFormat="1" ht="15.75">
      <c r="B15" s="12" t="s">
        <v>48</v>
      </c>
      <c r="C15" s="5" t="s">
        <v>19</v>
      </c>
      <c r="D15" s="1" t="s">
        <v>20</v>
      </c>
      <c r="E15" s="3" t="s">
        <v>14</v>
      </c>
      <c r="F15" s="162"/>
      <c r="G15" s="4" t="s">
        <v>696</v>
      </c>
      <c r="H15" s="163" t="s">
        <v>942</v>
      </c>
      <c r="I15" s="11" t="s">
        <v>943</v>
      </c>
      <c r="J15" s="53" t="str">
        <f t="shared" si="1"/>
        <v>(18,623)[18]</v>
      </c>
      <c r="K15" s="60" t="str">
        <f t="shared" si="2"/>
        <v>(18,623)[18]</v>
      </c>
      <c r="L15" s="63">
        <f t="shared" si="0"/>
        <v>-18623</v>
      </c>
      <c r="M15" s="63">
        <f t="shared" si="3"/>
        <v>137</v>
      </c>
      <c r="N15" s="65"/>
      <c r="S15" s="108"/>
    </row>
    <row r="16" spans="1:23" s="42" customFormat="1">
      <c r="B16" s="10" t="s">
        <v>44</v>
      </c>
      <c r="C16" s="5" t="s">
        <v>19</v>
      </c>
      <c r="D16" s="3" t="s">
        <v>38</v>
      </c>
      <c r="E16" s="3" t="s">
        <v>14</v>
      </c>
      <c r="F16" s="2" t="s">
        <v>23</v>
      </c>
      <c r="G16" s="163" t="s">
        <v>484</v>
      </c>
      <c r="H16" s="163" t="s">
        <v>944</v>
      </c>
      <c r="I16" s="11" t="s">
        <v>812</v>
      </c>
      <c r="J16" s="53" t="str">
        <f t="shared" si="1"/>
        <v>12,257[20]</v>
      </c>
      <c r="K16" s="60" t="str">
        <f t="shared" si="2"/>
        <v>12,257[20]</v>
      </c>
      <c r="L16" s="63">
        <f t="shared" si="0"/>
        <v>12257</v>
      </c>
      <c r="M16" s="63">
        <f t="shared" si="3"/>
        <v>136</v>
      </c>
      <c r="N16" s="65"/>
      <c r="S16" s="108"/>
    </row>
    <row r="17" spans="2:19" s="42" customFormat="1">
      <c r="B17" s="10" t="s">
        <v>50</v>
      </c>
      <c r="C17" s="5" t="s">
        <v>19</v>
      </c>
      <c r="D17" s="1" t="s">
        <v>20</v>
      </c>
      <c r="E17" s="3" t="s">
        <v>14</v>
      </c>
      <c r="F17" s="2" t="s">
        <v>23</v>
      </c>
      <c r="G17" s="163" t="s">
        <v>16</v>
      </c>
      <c r="H17" s="163" t="s">
        <v>945</v>
      </c>
      <c r="I17" s="11" t="s">
        <v>946</v>
      </c>
      <c r="J17" s="53" t="str">
        <f t="shared" si="1"/>
        <v>2,660[21]</v>
      </c>
      <c r="K17" s="60" t="str">
        <f t="shared" si="2"/>
        <v>2,660[21]</v>
      </c>
      <c r="L17" s="63">
        <f t="shared" si="0"/>
        <v>2660</v>
      </c>
      <c r="M17" s="63">
        <f t="shared" si="3"/>
        <v>131</v>
      </c>
      <c r="N17" s="65"/>
      <c r="S17" s="108"/>
    </row>
    <row r="18" spans="2:19" s="42" customFormat="1">
      <c r="B18" s="10" t="s">
        <v>53</v>
      </c>
      <c r="C18" s="5" t="s">
        <v>19</v>
      </c>
      <c r="D18" s="1" t="s">
        <v>20</v>
      </c>
      <c r="E18" s="3" t="s">
        <v>14</v>
      </c>
      <c r="F18" s="162"/>
      <c r="G18" s="163" t="s">
        <v>16</v>
      </c>
      <c r="H18" s="163" t="s">
        <v>704</v>
      </c>
      <c r="I18" s="11" t="s">
        <v>947</v>
      </c>
      <c r="J18" s="53" t="str">
        <f t="shared" si="1"/>
        <v>(12,038)[22]</v>
      </c>
      <c r="K18" s="60" t="str">
        <f t="shared" si="2"/>
        <v>(12,038)[22]</v>
      </c>
      <c r="L18" s="63">
        <f t="shared" si="0"/>
        <v>-12038</v>
      </c>
      <c r="M18" s="63">
        <f t="shared" si="3"/>
        <v>98</v>
      </c>
      <c r="N18" s="65"/>
      <c r="S18" s="108"/>
    </row>
    <row r="19" spans="2:19" s="42" customFormat="1">
      <c r="B19" s="10" t="s">
        <v>58</v>
      </c>
      <c r="C19" s="5" t="s">
        <v>19</v>
      </c>
      <c r="D19" s="2" t="s">
        <v>13</v>
      </c>
      <c r="E19" s="3" t="s">
        <v>14</v>
      </c>
      <c r="F19" s="1" t="s">
        <v>15</v>
      </c>
      <c r="G19" s="163" t="s">
        <v>934</v>
      </c>
      <c r="H19" s="163" t="s">
        <v>948</v>
      </c>
      <c r="I19" s="11" t="s">
        <v>818</v>
      </c>
      <c r="J19" s="53" t="str">
        <f t="shared" si="1"/>
        <v>1,910[24]</v>
      </c>
      <c r="K19" s="60" t="str">
        <f t="shared" si="2"/>
        <v>1,910[24]</v>
      </c>
      <c r="L19" s="63">
        <f t="shared" si="0"/>
        <v>1910</v>
      </c>
      <c r="M19" s="63">
        <f t="shared" si="3"/>
        <v>95</v>
      </c>
      <c r="N19" s="65"/>
    </row>
    <row r="20" spans="2:19" s="42" customFormat="1">
      <c r="B20" s="10" t="s">
        <v>61</v>
      </c>
      <c r="C20" s="230"/>
      <c r="D20" s="230"/>
      <c r="E20" s="230"/>
      <c r="F20" s="230"/>
      <c r="G20" s="230"/>
      <c r="H20" s="163" t="s">
        <v>949</v>
      </c>
      <c r="I20" s="11" t="s">
        <v>380</v>
      </c>
      <c r="J20" s="53" t="str">
        <f t="shared" si="1"/>
        <v>12,378[25]</v>
      </c>
      <c r="K20" s="60" t="str">
        <f t="shared" si="2"/>
        <v>12,378[25]</v>
      </c>
      <c r="L20" s="63">
        <f t="shared" si="0"/>
        <v>12378</v>
      </c>
      <c r="M20" s="63">
        <f t="shared" si="3"/>
        <v>91</v>
      </c>
      <c r="N20" s="65"/>
    </row>
    <row r="21" spans="2:19" s="42" customFormat="1">
      <c r="B21" s="10" t="s">
        <v>55</v>
      </c>
      <c r="C21" s="230"/>
      <c r="D21" s="230"/>
      <c r="E21" s="230"/>
      <c r="F21" s="230"/>
      <c r="G21" s="230"/>
      <c r="H21" s="163" t="s">
        <v>352</v>
      </c>
      <c r="I21" s="11" t="s">
        <v>57</v>
      </c>
      <c r="J21" s="53" t="str">
        <f t="shared" si="1"/>
        <v>7,000[26]</v>
      </c>
      <c r="K21" s="60" t="str">
        <f t="shared" si="2"/>
        <v>7,000[26]</v>
      </c>
      <c r="L21" s="63">
        <f t="shared" si="0"/>
        <v>7000</v>
      </c>
      <c r="M21" s="63">
        <f t="shared" si="3"/>
        <v>77</v>
      </c>
      <c r="N21" s="65"/>
      <c r="S21" s="108"/>
    </row>
    <row r="22" spans="2:19" s="42" customFormat="1">
      <c r="B22" s="10" t="s">
        <v>64</v>
      </c>
      <c r="C22" s="5" t="s">
        <v>19</v>
      </c>
      <c r="D22" s="1" t="s">
        <v>20</v>
      </c>
      <c r="E22" s="3" t="s">
        <v>14</v>
      </c>
      <c r="F22" s="2" t="s">
        <v>23</v>
      </c>
      <c r="G22" s="163" t="s">
        <v>16</v>
      </c>
      <c r="H22" s="163" t="s">
        <v>950</v>
      </c>
      <c r="I22" s="11" t="s">
        <v>951</v>
      </c>
      <c r="J22" s="53" t="str">
        <f t="shared" si="1"/>
        <v>2,174[15]</v>
      </c>
      <c r="K22" s="60" t="str">
        <f t="shared" si="2"/>
        <v>2,174[15]</v>
      </c>
      <c r="L22" s="63">
        <f t="shared" si="0"/>
        <v>2174</v>
      </c>
      <c r="M22" s="63">
        <f t="shared" si="3"/>
        <v>75</v>
      </c>
      <c r="N22" s="65"/>
      <c r="S22" s="108"/>
    </row>
    <row r="23" spans="2:19" s="42" customFormat="1">
      <c r="B23" s="10" t="s">
        <v>75</v>
      </c>
      <c r="C23" s="1" t="s">
        <v>12</v>
      </c>
      <c r="D23" s="3" t="s">
        <v>38</v>
      </c>
      <c r="E23" s="3" t="s">
        <v>14</v>
      </c>
      <c r="F23" s="162"/>
      <c r="G23" s="163" t="s">
        <v>238</v>
      </c>
      <c r="H23" s="163" t="s">
        <v>299</v>
      </c>
      <c r="I23" s="11" t="s">
        <v>952</v>
      </c>
      <c r="J23" s="53" t="str">
        <f t="shared" si="1"/>
        <v>(1,538)[28]</v>
      </c>
      <c r="K23" s="60" t="str">
        <f t="shared" si="2"/>
        <v>(1,538)[28]</v>
      </c>
      <c r="L23" s="63">
        <f t="shared" si="0"/>
        <v>-1538</v>
      </c>
      <c r="M23" s="63">
        <f t="shared" si="3"/>
        <v>63</v>
      </c>
      <c r="N23" s="65"/>
      <c r="S23" s="108"/>
    </row>
    <row r="24" spans="2:19" s="42" customFormat="1">
      <c r="B24" s="10" t="s">
        <v>87</v>
      </c>
      <c r="C24" s="230"/>
      <c r="D24" s="230"/>
      <c r="E24" s="230"/>
      <c r="F24" s="230"/>
      <c r="G24" s="230"/>
      <c r="H24" s="163" t="s">
        <v>440</v>
      </c>
      <c r="I24" s="11" t="s">
        <v>953</v>
      </c>
      <c r="J24" s="53" t="str">
        <f t="shared" si="1"/>
        <v>4,119[30]</v>
      </c>
      <c r="K24" s="60" t="str">
        <f t="shared" si="2"/>
        <v>4,119[30]</v>
      </c>
      <c r="L24" s="63">
        <f t="shared" si="0"/>
        <v>4119</v>
      </c>
      <c r="M24" s="63">
        <f t="shared" si="3"/>
        <v>59</v>
      </c>
      <c r="N24" s="65"/>
      <c r="S24" s="108"/>
    </row>
    <row r="25" spans="2:19" s="42" customFormat="1">
      <c r="B25" s="10" t="s">
        <v>70</v>
      </c>
      <c r="C25" s="5" t="s">
        <v>19</v>
      </c>
      <c r="D25" s="2" t="s">
        <v>13</v>
      </c>
      <c r="E25" s="3" t="s">
        <v>14</v>
      </c>
      <c r="F25" s="2" t="s">
        <v>23</v>
      </c>
      <c r="G25" s="163" t="s">
        <v>16</v>
      </c>
      <c r="H25" s="163" t="s">
        <v>954</v>
      </c>
      <c r="I25" s="11" t="s">
        <v>517</v>
      </c>
      <c r="J25" s="53" t="str">
        <f t="shared" si="1"/>
        <v>2,309[15]</v>
      </c>
      <c r="K25" s="60" t="str">
        <f t="shared" si="2"/>
        <v>2,309[15]</v>
      </c>
      <c r="L25" s="63">
        <f t="shared" si="0"/>
        <v>2309</v>
      </c>
      <c r="M25" s="63">
        <f t="shared" si="3"/>
        <v>56</v>
      </c>
      <c r="N25" s="65"/>
    </row>
    <row r="26" spans="2:19" s="42" customFormat="1" ht="15.75">
      <c r="B26" s="12" t="s">
        <v>82</v>
      </c>
      <c r="C26" s="2" t="s">
        <v>173</v>
      </c>
      <c r="D26" s="3" t="s">
        <v>38</v>
      </c>
      <c r="E26" s="2"/>
      <c r="F26" s="2" t="s">
        <v>23</v>
      </c>
      <c r="G26" s="163" t="s">
        <v>238</v>
      </c>
      <c r="H26" s="162" t="s">
        <v>955</v>
      </c>
      <c r="I26" s="11" t="s">
        <v>956</v>
      </c>
      <c r="J26" s="53" t="str">
        <f t="shared" si="1"/>
        <v>(4,585)[32][33]</v>
      </c>
      <c r="K26" s="60" t="str">
        <f t="shared" si="2"/>
        <v>(4,585)[32][33]</v>
      </c>
      <c r="L26" s="63">
        <f t="shared" si="0"/>
        <v>-4585</v>
      </c>
      <c r="M26" s="63">
        <f t="shared" si="3"/>
        <v>44</v>
      </c>
      <c r="N26" s="65"/>
    </row>
    <row r="27" spans="2:19" s="42" customFormat="1">
      <c r="B27" s="10" t="s">
        <v>67</v>
      </c>
      <c r="C27" s="5" t="s">
        <v>19</v>
      </c>
      <c r="D27" s="1" t="s">
        <v>20</v>
      </c>
      <c r="E27" s="1" t="s">
        <v>30</v>
      </c>
      <c r="F27" s="162"/>
      <c r="G27" s="163" t="s">
        <v>16</v>
      </c>
      <c r="H27" s="163" t="s">
        <v>957</v>
      </c>
      <c r="I27" s="11" t="s">
        <v>958</v>
      </c>
      <c r="J27" s="53" t="str">
        <f t="shared" si="1"/>
        <v>692[15]</v>
      </c>
      <c r="K27" s="60" t="str">
        <f t="shared" si="2"/>
        <v>692[15]</v>
      </c>
      <c r="L27" s="63">
        <f t="shared" si="0"/>
        <v>692</v>
      </c>
      <c r="M27" s="63">
        <f t="shared" si="3"/>
        <v>42</v>
      </c>
      <c r="N27" s="65"/>
    </row>
    <row r="28" spans="2:19" s="42" customFormat="1">
      <c r="B28" s="10" t="s">
        <v>99</v>
      </c>
      <c r="C28" s="5" t="s">
        <v>19</v>
      </c>
      <c r="D28" s="2" t="s">
        <v>13</v>
      </c>
      <c r="E28" s="162"/>
      <c r="F28" s="162"/>
      <c r="G28" s="163" t="s">
        <v>241</v>
      </c>
      <c r="H28" s="163" t="s">
        <v>959</v>
      </c>
      <c r="I28" s="11" t="s">
        <v>960</v>
      </c>
      <c r="J28" s="53" t="str">
        <f t="shared" si="1"/>
        <v>11,636[36]</v>
      </c>
      <c r="K28" s="60" t="str">
        <f t="shared" si="2"/>
        <v>11,636[36]</v>
      </c>
      <c r="L28" s="63">
        <f t="shared" si="0"/>
        <v>11636</v>
      </c>
      <c r="M28" s="63">
        <f t="shared" si="3"/>
        <v>40</v>
      </c>
      <c r="N28" s="65"/>
    </row>
    <row r="29" spans="2:19" s="42" customFormat="1">
      <c r="B29" s="10" t="s">
        <v>73</v>
      </c>
      <c r="C29" s="5" t="s">
        <v>19</v>
      </c>
      <c r="D29" s="2" t="s">
        <v>13</v>
      </c>
      <c r="E29" s="3" t="s">
        <v>14</v>
      </c>
      <c r="F29" s="1" t="s">
        <v>15</v>
      </c>
      <c r="G29" s="163" t="s">
        <v>16</v>
      </c>
      <c r="H29" s="163" t="s">
        <v>961</v>
      </c>
      <c r="I29" s="11" t="s">
        <v>615</v>
      </c>
      <c r="J29" s="53" t="str">
        <f t="shared" si="1"/>
        <v>(1,552)[15]</v>
      </c>
      <c r="K29" s="60" t="str">
        <f t="shared" si="2"/>
        <v>(1,552)[15]</v>
      </c>
      <c r="L29" s="63">
        <f t="shared" si="0"/>
        <v>-1552</v>
      </c>
      <c r="M29" s="63">
        <f t="shared" si="3"/>
        <v>38</v>
      </c>
      <c r="N29" s="66"/>
      <c r="S29" s="108"/>
    </row>
    <row r="30" spans="2:19" s="42" customFormat="1">
      <c r="B30" s="10" t="s">
        <v>494</v>
      </c>
      <c r="C30" s="230"/>
      <c r="D30" s="230"/>
      <c r="E30" s="230"/>
      <c r="F30" s="230"/>
      <c r="G30" s="230"/>
      <c r="H30" s="163" t="s">
        <v>962</v>
      </c>
      <c r="I30" s="11" t="s">
        <v>963</v>
      </c>
      <c r="J30" s="53" t="str">
        <f t="shared" si="1"/>
        <v>31,544[38]</v>
      </c>
      <c r="K30" s="60" t="str">
        <f t="shared" si="2"/>
        <v>31,544[38]</v>
      </c>
      <c r="L30" s="63">
        <f t="shared" si="0"/>
        <v>31544</v>
      </c>
      <c r="M30" s="63">
        <f t="shared" si="3"/>
        <v>37</v>
      </c>
      <c r="N30" s="65"/>
    </row>
    <row r="31" spans="2:19" s="42" customFormat="1">
      <c r="B31" s="10" t="s">
        <v>112</v>
      </c>
      <c r="C31" s="230"/>
      <c r="D31" s="230"/>
      <c r="E31" s="230"/>
      <c r="F31" s="230"/>
      <c r="G31" s="230"/>
      <c r="H31" s="163" t="s">
        <v>964</v>
      </c>
      <c r="I31" s="11" t="s">
        <v>78</v>
      </c>
      <c r="J31" s="53" t="str">
        <f t="shared" si="1"/>
        <v>10,568[39]</v>
      </c>
      <c r="K31" s="60" t="str">
        <f t="shared" si="2"/>
        <v>10,568[39]</v>
      </c>
      <c r="L31" s="63">
        <f t="shared" si="0"/>
        <v>10568</v>
      </c>
      <c r="M31" s="63">
        <f t="shared" si="3"/>
        <v>36</v>
      </c>
      <c r="N31" s="65"/>
      <c r="S31" s="108"/>
    </row>
    <row r="32" spans="2:19" s="42" customFormat="1">
      <c r="B32" s="10" t="s">
        <v>121</v>
      </c>
      <c r="C32" s="230"/>
      <c r="D32" s="230"/>
      <c r="E32" s="230"/>
      <c r="F32" s="230"/>
      <c r="G32" s="230"/>
      <c r="H32" s="163" t="s">
        <v>965</v>
      </c>
      <c r="I32" s="11" t="s">
        <v>966</v>
      </c>
      <c r="J32" s="53" t="str">
        <f t="shared" si="1"/>
        <v>15,000[40]</v>
      </c>
      <c r="K32" s="60" t="str">
        <f t="shared" si="2"/>
        <v>15,000[40]</v>
      </c>
      <c r="L32" s="63">
        <f t="shared" si="0"/>
        <v>15000</v>
      </c>
      <c r="M32" s="63">
        <f t="shared" si="3"/>
        <v>35</v>
      </c>
      <c r="N32" s="65"/>
      <c r="S32" s="108"/>
    </row>
    <row r="33" spans="2:19" s="42" customFormat="1">
      <c r="B33" s="10" t="s">
        <v>89</v>
      </c>
      <c r="C33" s="5" t="s">
        <v>19</v>
      </c>
      <c r="D33" s="1" t="s">
        <v>20</v>
      </c>
      <c r="E33" s="3" t="s">
        <v>14</v>
      </c>
      <c r="F33" s="2" t="s">
        <v>23</v>
      </c>
      <c r="G33" s="163" t="s">
        <v>238</v>
      </c>
      <c r="H33" s="163" t="s">
        <v>967</v>
      </c>
      <c r="I33" s="11" t="s">
        <v>453</v>
      </c>
      <c r="J33" s="53" t="str">
        <f t="shared" si="1"/>
        <v>4,330[42]</v>
      </c>
      <c r="K33" s="60" t="str">
        <f t="shared" si="2"/>
        <v>4,330[42]</v>
      </c>
      <c r="L33" s="63">
        <f t="shared" si="0"/>
        <v>4330</v>
      </c>
      <c r="M33" s="63">
        <f t="shared" si="3"/>
        <v>35</v>
      </c>
      <c r="N33" s="65"/>
    </row>
    <row r="34" spans="2:19" s="42" customFormat="1" ht="15" customHeight="1">
      <c r="B34" s="10" t="s">
        <v>968</v>
      </c>
      <c r="C34" s="2" t="s">
        <v>83</v>
      </c>
      <c r="D34" s="1" t="s">
        <v>20</v>
      </c>
      <c r="E34" s="2"/>
      <c r="F34" s="2" t="s">
        <v>23</v>
      </c>
      <c r="G34" s="163" t="s">
        <v>238</v>
      </c>
      <c r="H34" s="163" t="s">
        <v>969</v>
      </c>
      <c r="I34" s="11" t="s">
        <v>970</v>
      </c>
      <c r="J34" s="53" t="str">
        <f t="shared" si="1"/>
        <v>80,000[43]</v>
      </c>
      <c r="K34" s="60" t="str">
        <f t="shared" si="2"/>
        <v>80,000[43]</v>
      </c>
      <c r="L34" s="63">
        <f t="shared" si="0"/>
        <v>80000</v>
      </c>
      <c r="M34" s="63">
        <f t="shared" si="3"/>
        <v>34</v>
      </c>
      <c r="N34" s="65"/>
      <c r="S34" s="108"/>
    </row>
    <row r="35" spans="2:19" s="42" customFormat="1" ht="15" customHeight="1">
      <c r="B35" s="10" t="s">
        <v>79</v>
      </c>
      <c r="C35" s="5" t="s">
        <v>19</v>
      </c>
      <c r="D35" s="2" t="s">
        <v>13</v>
      </c>
      <c r="E35" s="3" t="s">
        <v>14</v>
      </c>
      <c r="F35" s="2" t="s">
        <v>23</v>
      </c>
      <c r="G35" s="163" t="s">
        <v>727</v>
      </c>
      <c r="H35" s="163" t="s">
        <v>341</v>
      </c>
      <c r="I35" s="11" t="s">
        <v>81</v>
      </c>
      <c r="J35" s="53" t="str">
        <f t="shared" si="1"/>
        <v>(550)[15]</v>
      </c>
      <c r="K35" s="60" t="str">
        <f t="shared" si="2"/>
        <v>(550)[15]</v>
      </c>
      <c r="L35" s="63">
        <f t="shared" si="0"/>
        <v>-550</v>
      </c>
      <c r="M35" s="63">
        <f t="shared" si="3"/>
        <v>33</v>
      </c>
      <c r="N35" s="65"/>
      <c r="S35" s="108"/>
    </row>
    <row r="36" spans="2:19" s="42" customFormat="1">
      <c r="B36" s="10" t="s">
        <v>85</v>
      </c>
      <c r="C36" s="5" t="s">
        <v>19</v>
      </c>
      <c r="D36" s="2" t="s">
        <v>13</v>
      </c>
      <c r="E36" s="162"/>
      <c r="F36" s="162"/>
      <c r="G36" s="163" t="s">
        <v>582</v>
      </c>
      <c r="H36" s="163" t="s">
        <v>971</v>
      </c>
      <c r="I36" s="11" t="s">
        <v>363</v>
      </c>
      <c r="J36" s="53" t="str">
        <f t="shared" si="1"/>
        <v>5,212[47]</v>
      </c>
      <c r="K36" s="60" t="str">
        <f t="shared" si="2"/>
        <v>5,212[47]</v>
      </c>
      <c r="L36" s="63">
        <f t="shared" si="0"/>
        <v>5212</v>
      </c>
      <c r="M36" s="63">
        <f t="shared" si="3"/>
        <v>30</v>
      </c>
      <c r="N36" s="65"/>
      <c r="S36" s="108"/>
    </row>
    <row r="37" spans="2:19" s="42" customFormat="1">
      <c r="B37" s="10" t="s">
        <v>109</v>
      </c>
      <c r="C37" s="230"/>
      <c r="D37" s="230"/>
      <c r="E37" s="230"/>
      <c r="F37" s="230"/>
      <c r="G37" s="230"/>
      <c r="H37" s="163" t="s">
        <v>571</v>
      </c>
      <c r="I37" s="11" t="s">
        <v>972</v>
      </c>
      <c r="J37" s="53" t="str">
        <f t="shared" si="1"/>
        <v>(5,474)[48]</v>
      </c>
      <c r="K37" s="60" t="str">
        <f t="shared" si="2"/>
        <v>(5,474)[48]</v>
      </c>
      <c r="L37" s="63">
        <f t="shared" si="0"/>
        <v>-5474</v>
      </c>
      <c r="M37" s="63">
        <f t="shared" si="3"/>
        <v>27</v>
      </c>
      <c r="N37" s="65"/>
    </row>
    <row r="38" spans="2:19" s="42" customFormat="1">
      <c r="B38" s="10" t="s">
        <v>103</v>
      </c>
      <c r="C38" s="230"/>
      <c r="D38" s="230"/>
      <c r="E38" s="230"/>
      <c r="F38" s="230"/>
      <c r="G38" s="230"/>
      <c r="H38" s="163" t="s">
        <v>973</v>
      </c>
      <c r="I38" s="11" t="s">
        <v>622</v>
      </c>
      <c r="J38" s="53" t="str">
        <f t="shared" si="1"/>
        <v>(2,425)[30]</v>
      </c>
      <c r="K38" s="60" t="str">
        <f t="shared" si="2"/>
        <v>(2,425)[30]</v>
      </c>
      <c r="L38" s="63">
        <f t="shared" si="0"/>
        <v>-2425</v>
      </c>
      <c r="M38" s="63">
        <f t="shared" si="3"/>
        <v>24</v>
      </c>
      <c r="N38" s="65"/>
    </row>
    <row r="39" spans="2:19" s="42" customFormat="1">
      <c r="B39" s="10" t="s">
        <v>149</v>
      </c>
      <c r="C39" s="230"/>
      <c r="D39" s="230"/>
      <c r="E39" s="230"/>
      <c r="F39" s="230"/>
      <c r="G39" s="230"/>
      <c r="H39" s="163" t="s">
        <v>974</v>
      </c>
      <c r="I39" s="11" t="s">
        <v>454</v>
      </c>
      <c r="J39" s="53" t="str">
        <f t="shared" si="1"/>
        <v>1,194[30]</v>
      </c>
      <c r="K39" s="60" t="str">
        <f t="shared" si="2"/>
        <v>1,194[30]</v>
      </c>
      <c r="L39" s="63">
        <f t="shared" si="0"/>
        <v>1194</v>
      </c>
      <c r="M39" s="63">
        <f t="shared" si="3"/>
        <v>22</v>
      </c>
      <c r="N39" s="65"/>
    </row>
    <row r="40" spans="2:19" s="42" customFormat="1">
      <c r="B40" s="10" t="s">
        <v>105</v>
      </c>
      <c r="C40" s="3" t="s">
        <v>76</v>
      </c>
      <c r="D40" s="2" t="s">
        <v>13</v>
      </c>
      <c r="E40" s="3" t="s">
        <v>14</v>
      </c>
      <c r="F40" s="2" t="s">
        <v>23</v>
      </c>
      <c r="G40" s="163" t="s">
        <v>16</v>
      </c>
      <c r="H40" s="163" t="s">
        <v>975</v>
      </c>
      <c r="I40" s="11" t="s">
        <v>454</v>
      </c>
      <c r="J40" s="53" t="str">
        <f t="shared" si="1"/>
        <v>772[15]</v>
      </c>
      <c r="K40" s="60" t="str">
        <f t="shared" si="2"/>
        <v>772[15]</v>
      </c>
      <c r="L40" s="63">
        <f t="shared" si="0"/>
        <v>772</v>
      </c>
      <c r="M40" s="63">
        <f t="shared" si="3"/>
        <v>22</v>
      </c>
      <c r="N40" s="65"/>
      <c r="S40" s="108"/>
    </row>
    <row r="41" spans="2:19" s="42" customFormat="1" ht="30">
      <c r="B41" s="10" t="s">
        <v>93</v>
      </c>
      <c r="C41" s="1" t="s">
        <v>12</v>
      </c>
      <c r="D41" s="2" t="s">
        <v>13</v>
      </c>
      <c r="E41" s="3" t="s">
        <v>14</v>
      </c>
      <c r="F41" s="2" t="s">
        <v>23</v>
      </c>
      <c r="G41" s="163" t="s">
        <v>16</v>
      </c>
      <c r="H41" s="163" t="s">
        <v>463</v>
      </c>
      <c r="I41" s="11" t="s">
        <v>454</v>
      </c>
      <c r="J41" s="53" t="str">
        <f t="shared" si="1"/>
        <v>424[15]</v>
      </c>
      <c r="K41" s="60" t="str">
        <f t="shared" si="2"/>
        <v>424[15]</v>
      </c>
      <c r="L41" s="63">
        <f t="shared" si="0"/>
        <v>424</v>
      </c>
      <c r="M41" s="63">
        <f t="shared" si="3"/>
        <v>22</v>
      </c>
      <c r="N41" s="65"/>
      <c r="S41" s="108"/>
    </row>
    <row r="42" spans="2:19" s="42" customFormat="1">
      <c r="B42" s="10" t="s">
        <v>110</v>
      </c>
      <c r="C42" s="1" t="s">
        <v>12</v>
      </c>
      <c r="D42" s="2" t="s">
        <v>13</v>
      </c>
      <c r="E42" s="3" t="s">
        <v>14</v>
      </c>
      <c r="F42" s="2" t="s">
        <v>23</v>
      </c>
      <c r="G42" s="163" t="s">
        <v>271</v>
      </c>
      <c r="H42" s="163" t="s">
        <v>976</v>
      </c>
      <c r="I42" s="11" t="s">
        <v>104</v>
      </c>
      <c r="J42" s="53" t="str">
        <f t="shared" si="1"/>
        <v>(3,175)[49]</v>
      </c>
      <c r="K42" s="60" t="str">
        <f t="shared" si="2"/>
        <v>(3,175)[49]</v>
      </c>
      <c r="L42" s="63">
        <f t="shared" si="0"/>
        <v>-3175</v>
      </c>
      <c r="M42" s="63">
        <f t="shared" si="3"/>
        <v>19</v>
      </c>
      <c r="N42" s="65"/>
      <c r="S42" s="108"/>
    </row>
    <row r="43" spans="2:19" s="42" customFormat="1">
      <c r="B43" s="10" t="s">
        <v>107</v>
      </c>
      <c r="C43" s="230"/>
      <c r="D43" s="230"/>
      <c r="E43" s="230"/>
      <c r="F43" s="230"/>
      <c r="G43" s="230"/>
      <c r="H43" s="163" t="s">
        <v>354</v>
      </c>
      <c r="I43" s="11" t="s">
        <v>108</v>
      </c>
      <c r="J43" s="53" t="str">
        <f t="shared" si="1"/>
        <v>(1,217)[50]</v>
      </c>
      <c r="K43" s="60" t="str">
        <f t="shared" si="2"/>
        <v>(1,217)[50]</v>
      </c>
      <c r="L43" s="63">
        <f t="shared" si="0"/>
        <v>-1217</v>
      </c>
      <c r="M43" s="63">
        <f t="shared" si="3"/>
        <v>18</v>
      </c>
      <c r="N43" s="65"/>
      <c r="S43" s="108"/>
    </row>
    <row r="44" spans="2:19" s="42" customFormat="1">
      <c r="B44" s="10" t="s">
        <v>115</v>
      </c>
      <c r="C44" s="5" t="s">
        <v>19</v>
      </c>
      <c r="D44" s="2" t="s">
        <v>13</v>
      </c>
      <c r="E44" s="3" t="s">
        <v>14</v>
      </c>
      <c r="F44" s="2" t="s">
        <v>23</v>
      </c>
      <c r="G44" s="163" t="s">
        <v>402</v>
      </c>
      <c r="H44" s="163" t="s">
        <v>977</v>
      </c>
      <c r="I44" s="11" t="s">
        <v>108</v>
      </c>
      <c r="J44" s="53" t="str">
        <f t="shared" si="1"/>
        <v>543[15]</v>
      </c>
      <c r="K44" s="60" t="str">
        <f t="shared" si="2"/>
        <v>543[15]</v>
      </c>
      <c r="L44" s="63">
        <f t="shared" si="0"/>
        <v>543</v>
      </c>
      <c r="M44" s="63">
        <f t="shared" si="3"/>
        <v>18</v>
      </c>
      <c r="N44" s="65"/>
      <c r="S44" s="108"/>
    </row>
    <row r="45" spans="2:19" s="42" customFormat="1">
      <c r="B45" s="10" t="s">
        <v>118</v>
      </c>
      <c r="C45" s="5" t="s">
        <v>19</v>
      </c>
      <c r="D45" s="1" t="s">
        <v>20</v>
      </c>
      <c r="E45" s="1" t="s">
        <v>30</v>
      </c>
      <c r="F45" s="2" t="s">
        <v>23</v>
      </c>
      <c r="G45" s="163" t="s">
        <v>16</v>
      </c>
      <c r="H45" s="163" t="s">
        <v>978</v>
      </c>
      <c r="I45" s="11" t="s">
        <v>108</v>
      </c>
      <c r="J45" s="53" t="str">
        <f t="shared" si="1"/>
        <v>811[15]</v>
      </c>
      <c r="K45" s="60" t="str">
        <f t="shared" si="2"/>
        <v>811[15]</v>
      </c>
      <c r="L45" s="63">
        <f t="shared" si="0"/>
        <v>811</v>
      </c>
      <c r="M45" s="63">
        <f t="shared" si="3"/>
        <v>18</v>
      </c>
      <c r="N45" s="65"/>
      <c r="S45" s="108"/>
    </row>
    <row r="46" spans="2:19" s="42" customFormat="1">
      <c r="B46" s="10" t="s">
        <v>135</v>
      </c>
      <c r="C46" s="230"/>
      <c r="D46" s="230"/>
      <c r="E46" s="230"/>
      <c r="F46" s="230"/>
      <c r="G46" s="230"/>
      <c r="H46" s="163" t="s">
        <v>979</v>
      </c>
      <c r="I46" s="11" t="s">
        <v>435</v>
      </c>
      <c r="J46" s="53" t="str">
        <f t="shared" si="1"/>
        <v>6,440[52]</v>
      </c>
      <c r="K46" s="60" t="str">
        <f t="shared" si="2"/>
        <v>6,440[52]</v>
      </c>
      <c r="L46" s="63">
        <f t="shared" si="0"/>
        <v>6440</v>
      </c>
      <c r="M46" s="63">
        <f t="shared" si="3"/>
        <v>16</v>
      </c>
      <c r="N46" s="65"/>
      <c r="S46" s="108"/>
    </row>
    <row r="47" spans="2:19" s="42" customFormat="1">
      <c r="B47" s="10" t="s">
        <v>138</v>
      </c>
      <c r="C47" s="230"/>
      <c r="D47" s="230"/>
      <c r="E47" s="230"/>
      <c r="F47" s="230"/>
      <c r="G47" s="230"/>
      <c r="H47" s="163" t="s">
        <v>980</v>
      </c>
      <c r="I47" s="11" t="s">
        <v>399</v>
      </c>
      <c r="J47" s="53" t="str">
        <f t="shared" si="1"/>
        <v>1,618[53]</v>
      </c>
      <c r="K47" s="60" t="str">
        <f t="shared" si="2"/>
        <v>1,618[53]</v>
      </c>
      <c r="L47" s="63">
        <f t="shared" si="0"/>
        <v>1618</v>
      </c>
      <c r="M47" s="63">
        <f t="shared" si="3"/>
        <v>16</v>
      </c>
      <c r="N47" s="65"/>
      <c r="S47" s="108"/>
    </row>
    <row r="48" spans="2:19" s="42" customFormat="1" ht="15.75">
      <c r="B48" s="10" t="s">
        <v>146</v>
      </c>
      <c r="C48" s="1" t="s">
        <v>12</v>
      </c>
      <c r="D48" s="1" t="s">
        <v>20</v>
      </c>
      <c r="E48" s="2"/>
      <c r="F48" s="2" t="s">
        <v>23</v>
      </c>
      <c r="G48" s="163" t="s">
        <v>254</v>
      </c>
      <c r="H48" s="162" t="s">
        <v>981</v>
      </c>
      <c r="I48" s="11" t="s">
        <v>366</v>
      </c>
      <c r="J48" s="53" t="str">
        <f t="shared" si="1"/>
        <v>(2,982)[55][1]</v>
      </c>
      <c r="K48" s="60" t="str">
        <f t="shared" si="2"/>
        <v>(2,982)[55][1]</v>
      </c>
      <c r="L48" s="63">
        <f t="shared" si="0"/>
        <v>-2982</v>
      </c>
      <c r="M48" s="63">
        <f t="shared" si="3"/>
        <v>14</v>
      </c>
      <c r="N48" s="65"/>
    </row>
    <row r="49" spans="2:19" s="42" customFormat="1">
      <c r="B49" s="10" t="s">
        <v>153</v>
      </c>
      <c r="C49" s="2" t="s">
        <v>83</v>
      </c>
      <c r="D49" s="1" t="s">
        <v>20</v>
      </c>
      <c r="E49" s="2"/>
      <c r="F49" s="162"/>
      <c r="G49" s="163" t="s">
        <v>256</v>
      </c>
      <c r="H49" s="163" t="s">
        <v>982</v>
      </c>
      <c r="I49" s="11" t="s">
        <v>983</v>
      </c>
      <c r="J49" s="53" t="str">
        <f t="shared" si="1"/>
        <v>(2,948)[58]</v>
      </c>
      <c r="K49" s="60" t="str">
        <f t="shared" si="2"/>
        <v>(2,948)[58]</v>
      </c>
      <c r="L49" s="63">
        <f t="shared" si="0"/>
        <v>-2948</v>
      </c>
      <c r="M49" s="63">
        <f t="shared" si="3"/>
        <v>12</v>
      </c>
      <c r="N49" s="65"/>
      <c r="S49" s="108"/>
    </row>
    <row r="50" spans="2:19" s="42" customFormat="1">
      <c r="B50" s="10" t="s">
        <v>130</v>
      </c>
      <c r="C50" s="5" t="s">
        <v>19</v>
      </c>
      <c r="D50" s="3" t="s">
        <v>38</v>
      </c>
      <c r="E50" s="3" t="s">
        <v>14</v>
      </c>
      <c r="F50" s="2" t="s">
        <v>23</v>
      </c>
      <c r="G50" s="163" t="s">
        <v>16</v>
      </c>
      <c r="H50" s="163" t="s">
        <v>984</v>
      </c>
      <c r="I50" s="11" t="s">
        <v>123</v>
      </c>
      <c r="J50" s="53" t="str">
        <f t="shared" si="1"/>
        <v>2,152[15]</v>
      </c>
      <c r="K50" s="60" t="str">
        <f t="shared" si="2"/>
        <v>2,152[15]</v>
      </c>
      <c r="L50" s="63">
        <f t="shared" si="0"/>
        <v>2152</v>
      </c>
      <c r="M50" s="63">
        <f t="shared" si="3"/>
        <v>11</v>
      </c>
      <c r="N50" s="65"/>
      <c r="S50" s="108"/>
    </row>
    <row r="51" spans="2:19" s="42" customFormat="1">
      <c r="B51" s="10" t="s">
        <v>124</v>
      </c>
      <c r="C51" s="5" t="s">
        <v>19</v>
      </c>
      <c r="D51" s="2" t="s">
        <v>13</v>
      </c>
      <c r="E51" s="3" t="s">
        <v>14</v>
      </c>
      <c r="F51" s="2" t="s">
        <v>23</v>
      </c>
      <c r="G51" s="163" t="s">
        <v>16</v>
      </c>
      <c r="H51" s="163" t="s">
        <v>584</v>
      </c>
      <c r="I51" s="11" t="s">
        <v>123</v>
      </c>
      <c r="J51" s="53" t="str">
        <f t="shared" si="1"/>
        <v>787[15]</v>
      </c>
      <c r="K51" s="60" t="str">
        <f t="shared" si="2"/>
        <v>787[15]</v>
      </c>
      <c r="L51" s="63">
        <f t="shared" si="0"/>
        <v>787</v>
      </c>
      <c r="M51" s="63">
        <f t="shared" si="3"/>
        <v>11</v>
      </c>
      <c r="N51" s="65"/>
    </row>
    <row r="52" spans="2:19" s="42" customFormat="1">
      <c r="B52" s="10" t="s">
        <v>168</v>
      </c>
      <c r="C52" s="5" t="s">
        <v>19</v>
      </c>
      <c r="D52" s="1" t="s">
        <v>20</v>
      </c>
      <c r="E52" s="1" t="s">
        <v>30</v>
      </c>
      <c r="F52" s="1" t="s">
        <v>15</v>
      </c>
      <c r="G52" s="163" t="s">
        <v>238</v>
      </c>
      <c r="H52" s="163" t="s">
        <v>985</v>
      </c>
      <c r="I52" s="11" t="s">
        <v>129</v>
      </c>
      <c r="J52" s="53" t="str">
        <f t="shared" si="1"/>
        <v>(2,725)[60]</v>
      </c>
      <c r="K52" s="60" t="str">
        <f t="shared" si="2"/>
        <v>(2,725)[60]</v>
      </c>
      <c r="L52" s="63">
        <f t="shared" si="0"/>
        <v>-2725</v>
      </c>
      <c r="M52" s="63">
        <f t="shared" si="3"/>
        <v>10</v>
      </c>
      <c r="N52" s="65"/>
    </row>
    <row r="53" spans="2:19" s="42" customFormat="1" ht="15.75">
      <c r="B53" s="12" t="s">
        <v>144</v>
      </c>
      <c r="C53" s="5" t="s">
        <v>19</v>
      </c>
      <c r="D53" s="1" t="s">
        <v>20</v>
      </c>
      <c r="E53" s="3" t="s">
        <v>14</v>
      </c>
      <c r="F53" s="2" t="s">
        <v>23</v>
      </c>
      <c r="G53" s="163" t="s">
        <v>238</v>
      </c>
      <c r="H53" s="163" t="s">
        <v>314</v>
      </c>
      <c r="I53" s="11" t="s">
        <v>986</v>
      </c>
      <c r="J53" s="53" t="str">
        <f t="shared" si="1"/>
        <v>(1,473)[28]</v>
      </c>
      <c r="K53" s="60" t="str">
        <f t="shared" si="2"/>
        <v>(1,473)[28]</v>
      </c>
      <c r="L53" s="63">
        <f t="shared" si="0"/>
        <v>-1473</v>
      </c>
      <c r="M53" s="63">
        <f t="shared" si="3"/>
        <v>10</v>
      </c>
      <c r="N53" s="65"/>
      <c r="S53" s="108"/>
    </row>
    <row r="54" spans="2:19" s="42" customFormat="1">
      <c r="B54" s="10" t="s">
        <v>127</v>
      </c>
      <c r="C54" s="1" t="s">
        <v>12</v>
      </c>
      <c r="D54" s="3" t="s">
        <v>38</v>
      </c>
      <c r="E54" s="3" t="s">
        <v>14</v>
      </c>
      <c r="F54" s="1" t="s">
        <v>15</v>
      </c>
      <c r="G54" s="163" t="s">
        <v>169</v>
      </c>
      <c r="H54" s="163" t="s">
        <v>987</v>
      </c>
      <c r="I54" s="11" t="s">
        <v>129</v>
      </c>
      <c r="J54" s="53" t="str">
        <f t="shared" si="1"/>
        <v>1,097[63]</v>
      </c>
      <c r="K54" s="60" t="str">
        <f t="shared" si="2"/>
        <v>1,097[63]</v>
      </c>
      <c r="L54" s="63">
        <f t="shared" si="0"/>
        <v>1097</v>
      </c>
      <c r="M54" s="63">
        <f t="shared" si="3"/>
        <v>10</v>
      </c>
      <c r="N54" s="65"/>
      <c r="S54" s="108"/>
    </row>
    <row r="55" spans="2:19" s="42" customFormat="1">
      <c r="B55" s="10" t="s">
        <v>133</v>
      </c>
      <c r="C55" s="230"/>
      <c r="D55" s="230"/>
      <c r="E55" s="230"/>
      <c r="F55" s="230"/>
      <c r="G55" s="230"/>
      <c r="H55" s="163" t="s">
        <v>988</v>
      </c>
      <c r="I55" s="11" t="s">
        <v>134</v>
      </c>
      <c r="J55" s="53" t="str">
        <f t="shared" si="1"/>
        <v>(69)[25]</v>
      </c>
      <c r="K55" s="60" t="str">
        <f t="shared" si="2"/>
        <v>(69)[25]</v>
      </c>
      <c r="L55" s="63">
        <f t="shared" si="0"/>
        <v>-69</v>
      </c>
      <c r="M55" s="63">
        <f t="shared" si="3"/>
        <v>8</v>
      </c>
      <c r="N55" s="65"/>
      <c r="S55" s="108"/>
    </row>
    <row r="56" spans="2:19" s="42" customFormat="1">
      <c r="B56" s="10" t="s">
        <v>189</v>
      </c>
      <c r="C56" s="5" t="s">
        <v>19</v>
      </c>
      <c r="D56" s="1" t="s">
        <v>20</v>
      </c>
      <c r="E56" s="3" t="s">
        <v>14</v>
      </c>
      <c r="F56" s="2" t="s">
        <v>23</v>
      </c>
      <c r="G56" s="163" t="s">
        <v>238</v>
      </c>
      <c r="H56" s="163" t="s">
        <v>989</v>
      </c>
      <c r="I56" s="11" t="s">
        <v>137</v>
      </c>
      <c r="J56" s="53" t="str">
        <f t="shared" si="1"/>
        <v>(75,000) [64]</v>
      </c>
      <c r="K56" s="60" t="str">
        <f t="shared" si="2"/>
        <v>(75,000) [64]</v>
      </c>
      <c r="L56" s="63">
        <f t="shared" si="0"/>
        <v>-75000</v>
      </c>
      <c r="M56" s="63">
        <f t="shared" si="3"/>
        <v>7</v>
      </c>
      <c r="N56" s="65"/>
      <c r="S56" s="108"/>
    </row>
    <row r="57" spans="2:19" s="42" customFormat="1">
      <c r="B57" s="10" t="s">
        <v>458</v>
      </c>
      <c r="C57" s="5" t="s">
        <v>19</v>
      </c>
      <c r="D57" s="1" t="s">
        <v>20</v>
      </c>
      <c r="E57" s="1" t="s">
        <v>30</v>
      </c>
      <c r="F57" s="1" t="s">
        <v>15</v>
      </c>
      <c r="G57" s="163" t="s">
        <v>16</v>
      </c>
      <c r="H57" s="163" t="s">
        <v>990</v>
      </c>
      <c r="I57" s="11" t="s">
        <v>137</v>
      </c>
      <c r="J57" s="53" t="str">
        <f t="shared" si="1"/>
        <v>677[15]</v>
      </c>
      <c r="K57" s="60" t="str">
        <f t="shared" si="2"/>
        <v>677[15]</v>
      </c>
      <c r="L57" s="63">
        <f t="shared" si="0"/>
        <v>677</v>
      </c>
      <c r="M57" s="63">
        <f t="shared" si="3"/>
        <v>7</v>
      </c>
      <c r="N57" s="65"/>
    </row>
    <row r="58" spans="2:19" s="42" customFormat="1">
      <c r="B58" s="10" t="s">
        <v>181</v>
      </c>
      <c r="C58" s="230"/>
      <c r="D58" s="230"/>
      <c r="E58" s="230"/>
      <c r="F58" s="230"/>
      <c r="G58" s="230"/>
      <c r="H58" s="163" t="s">
        <v>991</v>
      </c>
      <c r="I58" s="11" t="s">
        <v>992</v>
      </c>
      <c r="J58" s="53" t="str">
        <f t="shared" si="1"/>
        <v>150[65]</v>
      </c>
      <c r="K58" s="60" t="str">
        <f t="shared" si="2"/>
        <v>150[65]</v>
      </c>
      <c r="L58" s="63">
        <f t="shared" si="0"/>
        <v>150</v>
      </c>
      <c r="M58" s="63">
        <f t="shared" si="3"/>
        <v>7</v>
      </c>
      <c r="N58" s="65"/>
      <c r="S58" s="108"/>
    </row>
    <row r="59" spans="2:19" s="42" customFormat="1" ht="30">
      <c r="B59" s="10" t="s">
        <v>473</v>
      </c>
      <c r="C59" s="230"/>
      <c r="D59" s="230"/>
      <c r="E59" s="230"/>
      <c r="F59" s="230"/>
      <c r="G59" s="230"/>
      <c r="H59" s="163" t="s">
        <v>993</v>
      </c>
      <c r="I59" s="11" t="s">
        <v>860</v>
      </c>
      <c r="J59" s="53" t="str">
        <f t="shared" si="1"/>
        <v>42,009[66]</v>
      </c>
      <c r="K59" s="60" t="str">
        <f t="shared" si="2"/>
        <v>42,009[66]</v>
      </c>
      <c r="L59" s="63">
        <f t="shared" si="0"/>
        <v>42009</v>
      </c>
      <c r="M59" s="63">
        <f t="shared" si="3"/>
        <v>6</v>
      </c>
      <c r="N59" s="65"/>
      <c r="S59" s="108"/>
    </row>
    <row r="60" spans="2:19" s="42" customFormat="1">
      <c r="B60" s="10" t="s">
        <v>346</v>
      </c>
      <c r="C60" s="2" t="s">
        <v>173</v>
      </c>
      <c r="D60" s="3" t="s">
        <v>38</v>
      </c>
      <c r="E60" s="2"/>
      <c r="F60" s="2" t="s">
        <v>23</v>
      </c>
      <c r="G60" s="163" t="s">
        <v>290</v>
      </c>
      <c r="H60" s="163" t="s">
        <v>994</v>
      </c>
      <c r="I60" s="11" t="s">
        <v>995</v>
      </c>
      <c r="J60" s="53" t="str">
        <f t="shared" si="1"/>
        <v>25,285[69]</v>
      </c>
      <c r="K60" s="60" t="str">
        <f t="shared" si="2"/>
        <v>25,285[69]</v>
      </c>
      <c r="L60" s="63">
        <f t="shared" si="0"/>
        <v>25285</v>
      </c>
      <c r="M60" s="63">
        <f t="shared" si="3"/>
        <v>6</v>
      </c>
      <c r="N60" s="65"/>
    </row>
    <row r="61" spans="2:19" s="42" customFormat="1" ht="15.75">
      <c r="B61" s="10" t="s">
        <v>183</v>
      </c>
      <c r="C61" s="2" t="s">
        <v>173</v>
      </c>
      <c r="D61" s="3" t="s">
        <v>38</v>
      </c>
      <c r="E61" s="2"/>
      <c r="F61" s="2" t="s">
        <v>23</v>
      </c>
      <c r="G61" s="163" t="s">
        <v>238</v>
      </c>
      <c r="H61" s="163" t="s">
        <v>996</v>
      </c>
      <c r="I61" s="13" t="s">
        <v>997</v>
      </c>
      <c r="J61" s="53" t="str">
        <f t="shared" si="1"/>
        <v>26,263[71]</v>
      </c>
      <c r="K61" s="60" t="str">
        <f t="shared" si="2"/>
        <v>26,263[71]</v>
      </c>
      <c r="L61" s="63">
        <f t="shared" si="0"/>
        <v>26263</v>
      </c>
      <c r="M61" s="63">
        <f t="shared" si="3"/>
        <v>6</v>
      </c>
      <c r="N61" s="65"/>
      <c r="S61" s="108"/>
    </row>
    <row r="62" spans="2:19" s="42" customFormat="1">
      <c r="B62" s="10" t="s">
        <v>147</v>
      </c>
      <c r="C62" s="1" t="s">
        <v>12</v>
      </c>
      <c r="D62" s="2" t="s">
        <v>13</v>
      </c>
      <c r="E62" s="2"/>
      <c r="F62" s="2" t="s">
        <v>23</v>
      </c>
      <c r="G62" s="163" t="s">
        <v>24</v>
      </c>
      <c r="H62" s="163" t="s">
        <v>998</v>
      </c>
      <c r="I62" s="11" t="s">
        <v>143</v>
      </c>
      <c r="J62" s="53" t="str">
        <f t="shared" si="1"/>
        <v>706[73]</v>
      </c>
      <c r="K62" s="60" t="str">
        <f t="shared" si="2"/>
        <v>706[73]</v>
      </c>
      <c r="L62" s="63">
        <f t="shared" si="0"/>
        <v>706</v>
      </c>
      <c r="M62" s="63">
        <f t="shared" si="3"/>
        <v>6</v>
      </c>
      <c r="N62" s="65"/>
    </row>
    <row r="63" spans="2:19" s="42" customFormat="1">
      <c r="B63" s="10" t="s">
        <v>161</v>
      </c>
      <c r="C63" s="230"/>
      <c r="D63" s="230"/>
      <c r="E63" s="230"/>
      <c r="F63" s="230"/>
      <c r="G63" s="230"/>
      <c r="H63" s="163" t="s">
        <v>999</v>
      </c>
      <c r="I63" s="11" t="s">
        <v>143</v>
      </c>
      <c r="J63" s="53" t="str">
        <f t="shared" si="1"/>
        <v>566[30]</v>
      </c>
      <c r="K63" s="60" t="str">
        <f t="shared" si="2"/>
        <v>566[30]</v>
      </c>
      <c r="L63" s="63">
        <f t="shared" si="0"/>
        <v>566</v>
      </c>
      <c r="M63" s="63">
        <f t="shared" si="3"/>
        <v>6</v>
      </c>
      <c r="N63" s="65"/>
    </row>
    <row r="64" spans="2:19" s="42" customFormat="1" ht="30">
      <c r="B64" s="10" t="s">
        <v>141</v>
      </c>
      <c r="C64" s="230"/>
      <c r="D64" s="230"/>
      <c r="E64" s="230"/>
      <c r="F64" s="230"/>
      <c r="G64" s="230"/>
      <c r="H64" s="163" t="s">
        <v>1000</v>
      </c>
      <c r="I64" s="11" t="s">
        <v>143</v>
      </c>
      <c r="J64" s="53" t="str">
        <f t="shared" si="1"/>
        <v>125[74]</v>
      </c>
      <c r="K64" s="60" t="str">
        <f t="shared" si="2"/>
        <v>125[74]</v>
      </c>
      <c r="L64" s="63">
        <f t="shared" si="0"/>
        <v>125</v>
      </c>
      <c r="M64" s="63">
        <f t="shared" si="3"/>
        <v>6</v>
      </c>
      <c r="N64" s="65"/>
      <c r="S64" s="108"/>
    </row>
    <row r="65" spans="2:19" s="42" customFormat="1">
      <c r="B65" s="10" t="s">
        <v>664</v>
      </c>
      <c r="C65" s="230"/>
      <c r="D65" s="230"/>
      <c r="E65" s="230"/>
      <c r="F65" s="230"/>
      <c r="G65" s="230"/>
      <c r="H65" s="163" t="s">
        <v>1001</v>
      </c>
      <c r="I65" s="11" t="s">
        <v>1002</v>
      </c>
      <c r="J65" s="53" t="str">
        <f t="shared" si="1"/>
        <v>2,003[75]</v>
      </c>
      <c r="K65" s="60" t="str">
        <f t="shared" si="2"/>
        <v>2,003[75]</v>
      </c>
      <c r="L65" s="63">
        <f t="shared" si="0"/>
        <v>2003</v>
      </c>
      <c r="M65" s="63">
        <f t="shared" si="3"/>
        <v>5</v>
      </c>
      <c r="N65" s="65"/>
      <c r="S65" s="108"/>
    </row>
    <row r="66" spans="2:19" s="42" customFormat="1">
      <c r="B66" s="10" t="s">
        <v>900</v>
      </c>
      <c r="C66" s="1" t="s">
        <v>12</v>
      </c>
      <c r="D66" s="1" t="s">
        <v>20</v>
      </c>
      <c r="E66" s="3" t="s">
        <v>14</v>
      </c>
      <c r="F66" s="1" t="s">
        <v>15</v>
      </c>
      <c r="G66" s="163" t="s">
        <v>238</v>
      </c>
      <c r="H66" s="163" t="s">
        <v>1003</v>
      </c>
      <c r="I66" s="11" t="s">
        <v>1004</v>
      </c>
      <c r="J66" s="53" t="str">
        <f t="shared" si="1"/>
        <v>1,411[77]</v>
      </c>
      <c r="K66" s="60" t="str">
        <f t="shared" si="2"/>
        <v>1,411[77]</v>
      </c>
      <c r="L66" s="63">
        <f t="shared" si="0"/>
        <v>1411</v>
      </c>
      <c r="M66" s="63">
        <f t="shared" si="3"/>
        <v>5</v>
      </c>
      <c r="N66" s="65"/>
    </row>
    <row r="67" spans="2:19" s="42" customFormat="1" ht="15.75">
      <c r="B67" s="10" t="s">
        <v>872</v>
      </c>
      <c r="C67" s="2" t="s">
        <v>173</v>
      </c>
      <c r="D67" s="3" t="s">
        <v>38</v>
      </c>
      <c r="E67" s="2"/>
      <c r="F67" s="162"/>
      <c r="G67" s="4" t="s">
        <v>873</v>
      </c>
      <c r="H67" s="163" t="s">
        <v>874</v>
      </c>
      <c r="I67" s="11" t="s">
        <v>639</v>
      </c>
      <c r="J67" s="53" t="str">
        <f t="shared" si="1"/>
        <v>1,300[81]</v>
      </c>
      <c r="K67" s="60" t="str">
        <f t="shared" si="2"/>
        <v>1,300[81]</v>
      </c>
      <c r="L67" s="63">
        <f t="shared" si="0"/>
        <v>1300</v>
      </c>
      <c r="M67" s="63">
        <f t="shared" si="3"/>
        <v>5</v>
      </c>
      <c r="N67" s="65"/>
      <c r="S67" s="108"/>
    </row>
    <row r="68" spans="2:19" s="42" customFormat="1" ht="15" customHeight="1">
      <c r="B68" s="10" t="s">
        <v>160</v>
      </c>
      <c r="C68" s="1" t="s">
        <v>12</v>
      </c>
      <c r="D68" s="1" t="s">
        <v>20</v>
      </c>
      <c r="E68" s="3" t="s">
        <v>14</v>
      </c>
      <c r="F68" s="162"/>
      <c r="G68" s="163" t="s">
        <v>256</v>
      </c>
      <c r="H68" s="163" t="s">
        <v>1005</v>
      </c>
      <c r="I68" s="11" t="s">
        <v>639</v>
      </c>
      <c r="J68" s="53" t="str">
        <f t="shared" si="1"/>
        <v>(718)[60]</v>
      </c>
      <c r="K68" s="60" t="str">
        <f t="shared" si="2"/>
        <v>(718)[60]</v>
      </c>
      <c r="L68" s="63">
        <f t="shared" si="0"/>
        <v>-718</v>
      </c>
      <c r="M68" s="63">
        <f t="shared" si="3"/>
        <v>5</v>
      </c>
      <c r="N68" s="65"/>
      <c r="S68" s="108"/>
    </row>
    <row r="69" spans="2:19" s="42" customFormat="1" ht="30">
      <c r="B69" s="10" t="s">
        <v>636</v>
      </c>
      <c r="C69" s="5" t="s">
        <v>19</v>
      </c>
      <c r="D69" s="3" t="s">
        <v>38</v>
      </c>
      <c r="E69" s="3" t="s">
        <v>14</v>
      </c>
      <c r="F69" s="2" t="s">
        <v>23</v>
      </c>
      <c r="G69" s="163" t="s">
        <v>1006</v>
      </c>
      <c r="H69" s="163" t="s">
        <v>1007</v>
      </c>
      <c r="I69" s="11" t="s">
        <v>639</v>
      </c>
      <c r="J69" s="53" t="str">
        <f t="shared" si="1"/>
        <v>163[15]</v>
      </c>
      <c r="K69" s="60" t="str">
        <f t="shared" si="2"/>
        <v>163[15]</v>
      </c>
      <c r="L69" s="63">
        <f t="shared" si="0"/>
        <v>163</v>
      </c>
      <c r="M69" s="63">
        <f t="shared" si="3"/>
        <v>5</v>
      </c>
      <c r="N69" s="65"/>
      <c r="S69" s="108"/>
    </row>
    <row r="70" spans="2:19" s="42" customFormat="1">
      <c r="B70" s="10" t="s">
        <v>151</v>
      </c>
      <c r="C70" s="5" t="s">
        <v>19</v>
      </c>
      <c r="D70" s="1" t="s">
        <v>20</v>
      </c>
      <c r="E70" s="3" t="s">
        <v>14</v>
      </c>
      <c r="F70" s="2" t="s">
        <v>23</v>
      </c>
      <c r="G70" s="163" t="s">
        <v>652</v>
      </c>
      <c r="H70" s="163" t="s">
        <v>1008</v>
      </c>
      <c r="I70" s="11" t="s">
        <v>639</v>
      </c>
      <c r="J70" s="53" t="str">
        <f t="shared" si="1"/>
        <v>118[84]</v>
      </c>
      <c r="K70" s="60" t="str">
        <f t="shared" si="2"/>
        <v>118[84]</v>
      </c>
      <c r="L70" s="63">
        <f t="shared" si="0"/>
        <v>118</v>
      </c>
      <c r="M70" s="63">
        <f t="shared" si="3"/>
        <v>5</v>
      </c>
      <c r="N70" s="65"/>
      <c r="S70" s="108"/>
    </row>
    <row r="71" spans="2:19" s="42" customFormat="1">
      <c r="B71" s="10" t="s">
        <v>166</v>
      </c>
      <c r="C71" s="230"/>
      <c r="D71" s="230"/>
      <c r="E71" s="230"/>
      <c r="F71" s="230"/>
      <c r="G71" s="230"/>
      <c r="H71" s="163" t="s">
        <v>1009</v>
      </c>
      <c r="I71" s="11" t="s">
        <v>1010</v>
      </c>
      <c r="J71" s="53" t="str">
        <f t="shared" si="1"/>
        <v>1,229[85]</v>
      </c>
      <c r="K71" s="60" t="str">
        <f t="shared" si="2"/>
        <v>1,229[85]</v>
      </c>
      <c r="L71" s="63">
        <f t="shared" ref="L71:L95" si="4">IFERROR(VALUE(LEFT(K71,FIND("[",K71,1)-1)),VALUE(K71))</f>
        <v>1229</v>
      </c>
      <c r="M71" s="63">
        <f t="shared" si="3"/>
        <v>4</v>
      </c>
      <c r="N71" s="65"/>
      <c r="S71" s="108"/>
    </row>
    <row r="72" spans="2:19" s="42" customFormat="1">
      <c r="B72" s="10" t="s">
        <v>198</v>
      </c>
      <c r="C72" s="230"/>
      <c r="D72" s="230"/>
      <c r="E72" s="230"/>
      <c r="F72" s="230"/>
      <c r="G72" s="230"/>
      <c r="H72" s="163" t="s">
        <v>1011</v>
      </c>
      <c r="I72" s="11" t="s">
        <v>145</v>
      </c>
      <c r="J72" s="53" t="str">
        <f t="shared" si="1"/>
        <v>636[30]</v>
      </c>
      <c r="K72" s="60" t="str">
        <f t="shared" si="2"/>
        <v>636[30]</v>
      </c>
      <c r="L72" s="63">
        <f t="shared" si="4"/>
        <v>636</v>
      </c>
      <c r="M72" s="63">
        <f t="shared" si="3"/>
        <v>4</v>
      </c>
      <c r="N72" s="65"/>
      <c r="S72" s="108"/>
    </row>
    <row r="73" spans="2:19" s="42" customFormat="1">
      <c r="B73" s="10" t="s">
        <v>158</v>
      </c>
      <c r="C73" s="230"/>
      <c r="D73" s="230"/>
      <c r="E73" s="230"/>
      <c r="F73" s="230"/>
      <c r="G73" s="230"/>
      <c r="H73" s="163" t="s">
        <v>1012</v>
      </c>
      <c r="I73" s="11" t="s">
        <v>1013</v>
      </c>
      <c r="J73" s="53" t="str">
        <f t="shared" ref="J73:J95" si="5">TEXT(H73,"0,0")</f>
        <v>550[86]</v>
      </c>
      <c r="K73" s="60" t="str">
        <f t="shared" ref="K73:K95" si="6">SUBSTITUTE(J73,"+","")</f>
        <v>550[86]</v>
      </c>
      <c r="L73" s="63">
        <f t="shared" si="4"/>
        <v>550</v>
      </c>
      <c r="M73" s="63">
        <f t="shared" si="3"/>
        <v>4</v>
      </c>
      <c r="N73" s="65"/>
    </row>
    <row r="74" spans="2:19" s="42" customFormat="1">
      <c r="B74" s="10" t="s">
        <v>877</v>
      </c>
      <c r="C74" s="230"/>
      <c r="D74" s="230"/>
      <c r="E74" s="230"/>
      <c r="F74" s="230"/>
      <c r="G74" s="230"/>
      <c r="H74" s="163" t="s">
        <v>1014</v>
      </c>
      <c r="I74" s="11" t="s">
        <v>145</v>
      </c>
      <c r="J74" s="53" t="str">
        <f t="shared" si="5"/>
        <v>392[88]</v>
      </c>
      <c r="K74" s="60" t="str">
        <f t="shared" si="6"/>
        <v>392[88]</v>
      </c>
      <c r="L74" s="63">
        <f t="shared" si="4"/>
        <v>392</v>
      </c>
      <c r="M74" s="63">
        <f t="shared" ref="M74:M95" si="7">IFERROR(VALUE(LEFT(I74,FIND("[",I74,1)-1)),VALUE(I74))</f>
        <v>4</v>
      </c>
      <c r="N74" s="65"/>
      <c r="S74" s="108"/>
    </row>
    <row r="75" spans="2:19" s="42" customFormat="1">
      <c r="B75" s="10" t="s">
        <v>172</v>
      </c>
      <c r="C75" s="2" t="s">
        <v>173</v>
      </c>
      <c r="D75" s="3" t="s">
        <v>38</v>
      </c>
      <c r="E75" s="2"/>
      <c r="F75" s="2" t="s">
        <v>23</v>
      </c>
      <c r="G75" s="163" t="s">
        <v>238</v>
      </c>
      <c r="H75" s="163" t="s">
        <v>1015</v>
      </c>
      <c r="I75" s="11" t="s">
        <v>145</v>
      </c>
      <c r="J75" s="53" t="str">
        <f t="shared" si="5"/>
        <v>(283)[89]</v>
      </c>
      <c r="K75" s="60" t="str">
        <f t="shared" si="6"/>
        <v>(283)[89]</v>
      </c>
      <c r="L75" s="63">
        <f t="shared" si="4"/>
        <v>-283</v>
      </c>
      <c r="M75" s="63">
        <f t="shared" si="7"/>
        <v>4</v>
      </c>
      <c r="N75" s="65"/>
      <c r="S75" s="108"/>
    </row>
    <row r="76" spans="2:19" s="42" customFormat="1">
      <c r="B76" s="10" t="s">
        <v>291</v>
      </c>
      <c r="C76" s="1" t="s">
        <v>12</v>
      </c>
      <c r="D76" s="1" t="s">
        <v>20</v>
      </c>
      <c r="E76" s="3" t="s">
        <v>14</v>
      </c>
      <c r="F76" s="162"/>
      <c r="G76" s="163" t="s">
        <v>271</v>
      </c>
      <c r="H76" s="163" t="s">
        <v>1016</v>
      </c>
      <c r="I76" s="11" t="s">
        <v>145</v>
      </c>
      <c r="J76" s="53" t="str">
        <f t="shared" si="5"/>
        <v>239[90]</v>
      </c>
      <c r="K76" s="60" t="str">
        <f t="shared" si="6"/>
        <v>239[90]</v>
      </c>
      <c r="L76" s="63">
        <f t="shared" si="4"/>
        <v>239</v>
      </c>
      <c r="M76" s="63">
        <f t="shared" si="7"/>
        <v>4</v>
      </c>
      <c r="N76" s="65"/>
      <c r="S76" s="108"/>
    </row>
    <row r="77" spans="2:19" s="42" customFormat="1">
      <c r="B77" s="10" t="s">
        <v>647</v>
      </c>
      <c r="C77" s="5" t="s">
        <v>19</v>
      </c>
      <c r="D77" s="1" t="s">
        <v>20</v>
      </c>
      <c r="E77" s="3" t="s">
        <v>14</v>
      </c>
      <c r="F77" s="1" t="s">
        <v>15</v>
      </c>
      <c r="G77" s="163" t="s">
        <v>1017</v>
      </c>
      <c r="H77" s="163" t="s">
        <v>1018</v>
      </c>
      <c r="I77" s="11" t="s">
        <v>145</v>
      </c>
      <c r="J77" s="53" t="str">
        <f t="shared" si="5"/>
        <v>29[74]</v>
      </c>
      <c r="K77" s="60" t="str">
        <f t="shared" si="6"/>
        <v>29[74]</v>
      </c>
      <c r="L77" s="63">
        <f t="shared" si="4"/>
        <v>29</v>
      </c>
      <c r="M77" s="63">
        <f t="shared" si="7"/>
        <v>4</v>
      </c>
      <c r="N77" s="65"/>
      <c r="S77" s="108"/>
    </row>
    <row r="78" spans="2:19" s="42" customFormat="1">
      <c r="B78" s="10" t="s">
        <v>157</v>
      </c>
      <c r="C78" s="2" t="s">
        <v>83</v>
      </c>
      <c r="D78" s="3" t="s">
        <v>38</v>
      </c>
      <c r="E78" s="2"/>
      <c r="F78" s="162"/>
      <c r="G78" s="163" t="s">
        <v>1019</v>
      </c>
      <c r="H78" s="163" t="s">
        <v>1020</v>
      </c>
      <c r="I78" s="11" t="s">
        <v>156</v>
      </c>
      <c r="J78" s="53" t="str">
        <f t="shared" si="5"/>
        <v>(2,659)[93]</v>
      </c>
      <c r="K78" s="60" t="str">
        <f t="shared" si="6"/>
        <v>(2,659)[93]</v>
      </c>
      <c r="L78" s="63">
        <f t="shared" si="4"/>
        <v>-2659</v>
      </c>
      <c r="M78" s="63">
        <f t="shared" si="7"/>
        <v>3</v>
      </c>
      <c r="N78" s="65"/>
      <c r="S78" s="108"/>
    </row>
    <row r="79" spans="2:19" s="42" customFormat="1">
      <c r="B79" s="10" t="s">
        <v>170</v>
      </c>
      <c r="C79" s="230"/>
      <c r="D79" s="230"/>
      <c r="E79" s="230"/>
      <c r="F79" s="230"/>
      <c r="G79" s="230"/>
      <c r="H79" s="163" t="s">
        <v>1021</v>
      </c>
      <c r="I79" s="11" t="s">
        <v>156</v>
      </c>
      <c r="J79" s="53" t="str">
        <f t="shared" si="5"/>
        <v>1500[94]</v>
      </c>
      <c r="K79" s="60" t="str">
        <f t="shared" si="6"/>
        <v>1500[94]</v>
      </c>
      <c r="L79" s="63">
        <f t="shared" si="4"/>
        <v>1500</v>
      </c>
      <c r="M79" s="63">
        <f t="shared" si="7"/>
        <v>3</v>
      </c>
      <c r="N79" s="65"/>
      <c r="S79" s="108"/>
    </row>
    <row r="80" spans="2:19" s="42" customFormat="1">
      <c r="B80" s="10" t="s">
        <v>355</v>
      </c>
      <c r="C80" s="5" t="s">
        <v>19</v>
      </c>
      <c r="D80" s="2" t="s">
        <v>13</v>
      </c>
      <c r="E80" s="3" t="s">
        <v>14</v>
      </c>
      <c r="F80" s="2" t="s">
        <v>23</v>
      </c>
      <c r="G80" s="163" t="s">
        <v>1017</v>
      </c>
      <c r="H80" s="163" t="s">
        <v>1022</v>
      </c>
      <c r="I80" s="11" t="s">
        <v>156</v>
      </c>
      <c r="J80" s="53" t="str">
        <f t="shared" si="5"/>
        <v>147[15]</v>
      </c>
      <c r="K80" s="60" t="str">
        <f t="shared" si="6"/>
        <v>147[15]</v>
      </c>
      <c r="L80" s="63">
        <f t="shared" si="4"/>
        <v>147</v>
      </c>
      <c r="M80" s="63">
        <f t="shared" si="7"/>
        <v>3</v>
      </c>
      <c r="N80" s="65"/>
      <c r="S80" s="108"/>
    </row>
    <row r="81" spans="2:19" s="42" customFormat="1">
      <c r="B81" s="10" t="s">
        <v>186</v>
      </c>
      <c r="C81" s="230"/>
      <c r="D81" s="230"/>
      <c r="E81" s="230"/>
      <c r="F81" s="230"/>
      <c r="G81" s="230"/>
      <c r="H81" s="163" t="s">
        <v>258</v>
      </c>
      <c r="I81" s="11" t="s">
        <v>165</v>
      </c>
      <c r="J81" s="53" t="str">
        <f t="shared" si="5"/>
        <v>2,625[38]</v>
      </c>
      <c r="K81" s="60" t="str">
        <f t="shared" si="6"/>
        <v>2,625[38]</v>
      </c>
      <c r="L81" s="63">
        <f t="shared" si="4"/>
        <v>2625</v>
      </c>
      <c r="M81" s="63">
        <f t="shared" si="7"/>
        <v>2</v>
      </c>
      <c r="N81" s="65"/>
      <c r="S81" s="108"/>
    </row>
    <row r="82" spans="2:19" s="42" customFormat="1">
      <c r="B82" s="10" t="s">
        <v>163</v>
      </c>
      <c r="C82" s="1" t="s">
        <v>12</v>
      </c>
      <c r="D82" s="1" t="s">
        <v>20</v>
      </c>
      <c r="E82" s="3" t="s">
        <v>14</v>
      </c>
      <c r="F82" s="2" t="s">
        <v>23</v>
      </c>
      <c r="G82" s="163" t="s">
        <v>238</v>
      </c>
      <c r="H82" s="163" t="s">
        <v>1023</v>
      </c>
      <c r="I82" s="11" t="s">
        <v>165</v>
      </c>
      <c r="J82" s="53" t="str">
        <f t="shared" si="5"/>
        <v>(2,130)[60]</v>
      </c>
      <c r="K82" s="60" t="str">
        <f t="shared" si="6"/>
        <v>(2,130)[60]</v>
      </c>
      <c r="L82" s="63">
        <f t="shared" si="4"/>
        <v>-2130</v>
      </c>
      <c r="M82" s="63">
        <f t="shared" si="7"/>
        <v>2</v>
      </c>
      <c r="N82" s="65"/>
      <c r="S82" s="108"/>
    </row>
    <row r="83" spans="2:19" s="42" customFormat="1">
      <c r="B83" s="10" t="s">
        <v>356</v>
      </c>
      <c r="C83" s="2" t="s">
        <v>173</v>
      </c>
      <c r="D83" s="1" t="s">
        <v>20</v>
      </c>
      <c r="E83" s="3" t="s">
        <v>14</v>
      </c>
      <c r="F83" s="162"/>
      <c r="G83" s="163" t="s">
        <v>238</v>
      </c>
      <c r="H83" s="163" t="s">
        <v>1024</v>
      </c>
      <c r="I83" s="11" t="s">
        <v>165</v>
      </c>
      <c r="J83" s="53" t="str">
        <f t="shared" si="5"/>
        <v>204[95]</v>
      </c>
      <c r="K83" s="60" t="str">
        <f t="shared" si="6"/>
        <v>204[95]</v>
      </c>
      <c r="L83" s="63">
        <f t="shared" si="4"/>
        <v>204</v>
      </c>
      <c r="M83" s="63">
        <f t="shared" si="7"/>
        <v>2</v>
      </c>
      <c r="N83" s="65"/>
      <c r="S83" s="108"/>
    </row>
    <row r="84" spans="2:19" s="42" customFormat="1">
      <c r="B84" s="10" t="s">
        <v>174</v>
      </c>
      <c r="C84" s="230"/>
      <c r="D84" s="230"/>
      <c r="E84" s="230"/>
      <c r="F84" s="230"/>
      <c r="G84" s="230"/>
      <c r="H84" s="163" t="s">
        <v>1025</v>
      </c>
      <c r="I84" s="11" t="s">
        <v>165</v>
      </c>
      <c r="J84" s="53" t="str">
        <f t="shared" si="5"/>
        <v>138[49]</v>
      </c>
      <c r="K84" s="60" t="str">
        <f t="shared" si="6"/>
        <v>138[49]</v>
      </c>
      <c r="L84" s="63">
        <f t="shared" si="4"/>
        <v>138</v>
      </c>
      <c r="M84" s="63">
        <f t="shared" si="7"/>
        <v>2</v>
      </c>
      <c r="N84" s="65"/>
      <c r="S84" s="108"/>
    </row>
    <row r="85" spans="2:19" s="42" customFormat="1">
      <c r="B85" s="10" t="s">
        <v>176</v>
      </c>
      <c r="C85" s="2" t="s">
        <v>83</v>
      </c>
      <c r="D85" s="3" t="s">
        <v>38</v>
      </c>
      <c r="E85" s="3" t="s">
        <v>14</v>
      </c>
      <c r="F85" s="2" t="s">
        <v>23</v>
      </c>
      <c r="G85" s="163" t="s">
        <v>16</v>
      </c>
      <c r="H85" s="163" t="s">
        <v>1026</v>
      </c>
      <c r="I85" s="11" t="s">
        <v>165</v>
      </c>
      <c r="J85" s="53" t="str">
        <f t="shared" si="5"/>
        <v>108[15]</v>
      </c>
      <c r="K85" s="60" t="str">
        <f t="shared" si="6"/>
        <v>108[15]</v>
      </c>
      <c r="L85" s="63">
        <f t="shared" si="4"/>
        <v>108</v>
      </c>
      <c r="M85" s="63">
        <f t="shared" si="7"/>
        <v>2</v>
      </c>
      <c r="N85" s="65"/>
      <c r="S85" s="108"/>
    </row>
    <row r="86" spans="2:19" s="42" customFormat="1">
      <c r="B86" s="10" t="s">
        <v>179</v>
      </c>
      <c r="C86" s="230"/>
      <c r="D86" s="230"/>
      <c r="E86" s="230"/>
      <c r="F86" s="230"/>
      <c r="G86" s="230"/>
      <c r="H86" s="163" t="s">
        <v>1027</v>
      </c>
      <c r="I86" s="11" t="s">
        <v>165</v>
      </c>
      <c r="J86" s="53" t="str">
        <f t="shared" si="5"/>
        <v>101[25]</v>
      </c>
      <c r="K86" s="60" t="str">
        <f t="shared" si="6"/>
        <v>101[25]</v>
      </c>
      <c r="L86" s="63">
        <f t="shared" si="4"/>
        <v>101</v>
      </c>
      <c r="M86" s="63">
        <f t="shared" si="7"/>
        <v>2</v>
      </c>
      <c r="N86" s="65"/>
      <c r="S86" s="108"/>
    </row>
    <row r="87" spans="2:19" s="42" customFormat="1" ht="30">
      <c r="B87" s="10" t="s">
        <v>898</v>
      </c>
      <c r="C87" s="230"/>
      <c r="D87" s="230"/>
      <c r="E87" s="230"/>
      <c r="F87" s="230"/>
      <c r="G87" s="230"/>
      <c r="H87" s="163" t="s">
        <v>1028</v>
      </c>
      <c r="I87" s="11" t="s">
        <v>165</v>
      </c>
      <c r="J87" s="53" t="str">
        <f t="shared" si="5"/>
        <v>6[25]</v>
      </c>
      <c r="K87" s="60" t="str">
        <f t="shared" si="6"/>
        <v>6[25]</v>
      </c>
      <c r="L87" s="63">
        <f t="shared" si="4"/>
        <v>6</v>
      </c>
      <c r="M87" s="63">
        <f t="shared" si="7"/>
        <v>2</v>
      </c>
      <c r="N87" s="65"/>
      <c r="S87" s="108"/>
    </row>
    <row r="88" spans="2:19" s="42" customFormat="1" ht="15" customHeight="1">
      <c r="B88" s="10" t="s">
        <v>1029</v>
      </c>
      <c r="C88" s="3" t="s">
        <v>76</v>
      </c>
      <c r="D88" s="1" t="s">
        <v>20</v>
      </c>
      <c r="E88" s="2"/>
      <c r="F88" s="2" t="s">
        <v>23</v>
      </c>
      <c r="G88" s="163" t="s">
        <v>238</v>
      </c>
      <c r="H88" s="163" t="s">
        <v>1030</v>
      </c>
      <c r="I88" s="11" t="s">
        <v>1031</v>
      </c>
      <c r="J88" s="53" t="str">
        <f t="shared" si="5"/>
        <v>(313)[96]</v>
      </c>
      <c r="K88" s="60" t="str">
        <f t="shared" si="6"/>
        <v>(313)[96]</v>
      </c>
      <c r="L88" s="63">
        <f t="shared" si="4"/>
        <v>-313</v>
      </c>
      <c r="M88" s="63">
        <f t="shared" si="7"/>
        <v>1</v>
      </c>
      <c r="N88" s="65"/>
      <c r="S88" s="108"/>
    </row>
    <row r="89" spans="2:19" ht="15" customHeight="1">
      <c r="B89" s="10" t="s">
        <v>191</v>
      </c>
      <c r="C89" s="5" t="s">
        <v>19</v>
      </c>
      <c r="D89" s="2" t="s">
        <v>13</v>
      </c>
      <c r="E89" s="3" t="s">
        <v>14</v>
      </c>
      <c r="F89" s="1" t="s">
        <v>15</v>
      </c>
      <c r="G89" s="163" t="s">
        <v>1032</v>
      </c>
      <c r="H89" s="163" t="s">
        <v>1033</v>
      </c>
      <c r="I89" s="11" t="s">
        <v>188</v>
      </c>
      <c r="J89" s="99" t="str">
        <f t="shared" si="5"/>
        <v>971[98]</v>
      </c>
      <c r="K89" s="100" t="str">
        <f t="shared" si="6"/>
        <v>971[98]</v>
      </c>
      <c r="L89" s="101">
        <f t="shared" si="4"/>
        <v>971</v>
      </c>
      <c r="M89" s="63">
        <f t="shared" si="7"/>
        <v>1</v>
      </c>
      <c r="N89" s="66"/>
    </row>
    <row r="90" spans="2:19" ht="15" customHeight="1">
      <c r="B90" s="10" t="s">
        <v>776</v>
      </c>
      <c r="C90" s="5" t="s">
        <v>19</v>
      </c>
      <c r="D90" s="1" t="s">
        <v>20</v>
      </c>
      <c r="E90" s="5" t="s">
        <v>1034</v>
      </c>
      <c r="F90" s="162"/>
      <c r="G90" s="163" t="s">
        <v>238</v>
      </c>
      <c r="H90" s="163" t="s">
        <v>1035</v>
      </c>
      <c r="I90" s="11" t="s">
        <v>188</v>
      </c>
      <c r="J90" s="102" t="str">
        <f t="shared" si="5"/>
        <v>(593)[60]</v>
      </c>
      <c r="K90" s="60" t="str">
        <f t="shared" si="6"/>
        <v>(593)[60]</v>
      </c>
      <c r="L90" s="63">
        <f t="shared" si="4"/>
        <v>-593</v>
      </c>
      <c r="M90" s="63">
        <f t="shared" si="7"/>
        <v>1</v>
      </c>
      <c r="N90" s="66"/>
    </row>
    <row r="91" spans="2:19" ht="15" customHeight="1">
      <c r="B91" s="10" t="s">
        <v>905</v>
      </c>
      <c r="C91" s="230"/>
      <c r="D91" s="230"/>
      <c r="E91" s="230"/>
      <c r="F91" s="230"/>
      <c r="G91" s="230"/>
      <c r="H91" s="163" t="s">
        <v>1036</v>
      </c>
      <c r="I91" s="11" t="s">
        <v>188</v>
      </c>
      <c r="J91" s="102" t="str">
        <f t="shared" si="5"/>
        <v>(522)[99]</v>
      </c>
      <c r="K91" s="60" t="str">
        <f t="shared" si="6"/>
        <v>(522)[99]</v>
      </c>
      <c r="L91" s="63">
        <f t="shared" si="4"/>
        <v>-522</v>
      </c>
      <c r="M91" s="63">
        <f t="shared" si="7"/>
        <v>1</v>
      </c>
    </row>
    <row r="92" spans="2:19" ht="15" customHeight="1">
      <c r="B92" s="10" t="s">
        <v>200</v>
      </c>
      <c r="C92" s="230"/>
      <c r="D92" s="230"/>
      <c r="E92" s="230"/>
      <c r="F92" s="230"/>
      <c r="G92" s="230"/>
      <c r="H92" s="163" t="s">
        <v>1037</v>
      </c>
      <c r="I92" s="11" t="s">
        <v>188</v>
      </c>
      <c r="J92" s="102" t="str">
        <f t="shared" si="5"/>
        <v>488[30]</v>
      </c>
      <c r="K92" s="60" t="str">
        <f t="shared" si="6"/>
        <v>488[30]</v>
      </c>
      <c r="L92" s="63">
        <f t="shared" si="4"/>
        <v>488</v>
      </c>
      <c r="M92" s="63">
        <f t="shared" si="7"/>
        <v>1</v>
      </c>
      <c r="S92" s="16"/>
    </row>
    <row r="93" spans="2:19" ht="15" customHeight="1">
      <c r="B93" s="10" t="s">
        <v>588</v>
      </c>
      <c r="C93" s="230"/>
      <c r="D93" s="230"/>
      <c r="E93" s="230"/>
      <c r="F93" s="230"/>
      <c r="G93" s="230"/>
      <c r="H93" s="163" t="s">
        <v>1038</v>
      </c>
      <c r="I93" s="11" t="s">
        <v>188</v>
      </c>
      <c r="J93" s="102" t="str">
        <f t="shared" si="5"/>
        <v>339[25]</v>
      </c>
      <c r="K93" s="60" t="str">
        <f t="shared" si="6"/>
        <v>339[25]</v>
      </c>
      <c r="L93" s="63">
        <f t="shared" si="4"/>
        <v>339</v>
      </c>
      <c r="M93" s="63">
        <f t="shared" si="7"/>
        <v>1</v>
      </c>
      <c r="S93" s="16"/>
    </row>
    <row r="94" spans="2:19">
      <c r="B94" s="10" t="s">
        <v>194</v>
      </c>
      <c r="C94" s="5" t="s">
        <v>19</v>
      </c>
      <c r="D94" s="3" t="s">
        <v>38</v>
      </c>
      <c r="E94" s="1" t="s">
        <v>30</v>
      </c>
      <c r="F94" s="2" t="s">
        <v>23</v>
      </c>
      <c r="G94" s="163" t="s">
        <v>238</v>
      </c>
      <c r="H94" s="163" t="s">
        <v>334</v>
      </c>
      <c r="I94" s="11" t="s">
        <v>188</v>
      </c>
      <c r="J94" s="102" t="str">
        <f t="shared" si="5"/>
        <v>333[28]</v>
      </c>
      <c r="K94" s="60" t="str">
        <f t="shared" si="6"/>
        <v>333[28]</v>
      </c>
      <c r="L94" s="63">
        <f t="shared" si="4"/>
        <v>333</v>
      </c>
      <c r="M94" s="63">
        <f t="shared" si="7"/>
        <v>1</v>
      </c>
      <c r="S94" s="16"/>
    </row>
    <row r="95" spans="2:19" ht="15.75" thickBot="1">
      <c r="B95" s="10" t="s">
        <v>780</v>
      </c>
      <c r="C95" s="2" t="s">
        <v>173</v>
      </c>
      <c r="D95" s="3" t="s">
        <v>38</v>
      </c>
      <c r="E95" s="2"/>
      <c r="F95" s="2" t="s">
        <v>23</v>
      </c>
      <c r="G95" s="163" t="s">
        <v>1039</v>
      </c>
      <c r="H95" s="163" t="s">
        <v>1040</v>
      </c>
      <c r="I95" s="11" t="s">
        <v>188</v>
      </c>
      <c r="J95" s="102" t="str">
        <f t="shared" si="5"/>
        <v>(309)[101]</v>
      </c>
      <c r="K95" s="60" t="str">
        <f t="shared" si="6"/>
        <v>(309)[101]</v>
      </c>
      <c r="L95" s="64">
        <f t="shared" si="4"/>
        <v>-309</v>
      </c>
      <c r="M95" s="64">
        <f t="shared" si="7"/>
        <v>1</v>
      </c>
      <c r="S95" s="16"/>
    </row>
    <row r="96" spans="2:19" ht="15" customHeight="1">
      <c r="B96" s="10" t="s">
        <v>196</v>
      </c>
      <c r="C96" s="230"/>
      <c r="D96" s="230"/>
      <c r="E96" s="230"/>
      <c r="F96" s="230"/>
      <c r="G96" s="230"/>
      <c r="H96" s="163" t="s">
        <v>1041</v>
      </c>
      <c r="I96" s="11" t="s">
        <v>188</v>
      </c>
      <c r="S96" s="16"/>
    </row>
    <row r="97" spans="2:19">
      <c r="B97" s="10" t="s">
        <v>213</v>
      </c>
      <c r="C97" s="230"/>
      <c r="D97" s="230"/>
      <c r="E97" s="230"/>
      <c r="F97" s="230"/>
      <c r="G97" s="230"/>
      <c r="H97" s="163" t="s">
        <v>1042</v>
      </c>
      <c r="I97" s="11" t="s">
        <v>188</v>
      </c>
      <c r="S97" s="16"/>
    </row>
    <row r="98" spans="2:19" ht="14.45" customHeight="1">
      <c r="B98" s="10" t="s">
        <v>786</v>
      </c>
      <c r="C98" s="2" t="s">
        <v>83</v>
      </c>
      <c r="D98" s="1" t="s">
        <v>20</v>
      </c>
      <c r="E98" s="2"/>
      <c r="F98" s="2" t="s">
        <v>23</v>
      </c>
      <c r="G98" s="163" t="s">
        <v>238</v>
      </c>
      <c r="H98" s="163" t="s">
        <v>1043</v>
      </c>
      <c r="I98" s="11" t="s">
        <v>188</v>
      </c>
      <c r="S98" s="16"/>
    </row>
    <row r="99" spans="2:19">
      <c r="B99" s="10" t="s">
        <v>202</v>
      </c>
      <c r="C99" s="230"/>
      <c r="D99" s="230"/>
      <c r="E99" s="230"/>
      <c r="F99" s="230"/>
      <c r="G99" s="230"/>
      <c r="H99" s="163" t="s">
        <v>1044</v>
      </c>
      <c r="I99" s="11" t="s">
        <v>188</v>
      </c>
      <c r="S99" s="16"/>
    </row>
    <row r="100" spans="2:19" ht="30">
      <c r="B100" s="10" t="s">
        <v>207</v>
      </c>
      <c r="C100" s="230"/>
      <c r="D100" s="230"/>
      <c r="E100" s="230"/>
      <c r="F100" s="230"/>
      <c r="G100" s="230"/>
      <c r="H100" s="163" t="s">
        <v>1045</v>
      </c>
      <c r="I100" s="11" t="s">
        <v>188</v>
      </c>
      <c r="S100" s="16"/>
    </row>
    <row r="101" spans="2:19" ht="30">
      <c r="B101" s="10" t="s">
        <v>204</v>
      </c>
      <c r="C101" s="230"/>
      <c r="D101" s="230"/>
      <c r="E101" s="230"/>
      <c r="F101" s="230"/>
      <c r="G101" s="230"/>
      <c r="H101" s="163" t="s">
        <v>790</v>
      </c>
      <c r="I101" s="11" t="s">
        <v>188</v>
      </c>
      <c r="S101" s="16"/>
    </row>
    <row r="102" spans="2:19">
      <c r="B102" s="10" t="s">
        <v>209</v>
      </c>
      <c r="C102" s="230"/>
      <c r="D102" s="230"/>
      <c r="E102" s="230"/>
      <c r="F102" s="230"/>
      <c r="G102" s="230"/>
      <c r="H102" s="163" t="s">
        <v>1046</v>
      </c>
      <c r="I102" s="11" t="s">
        <v>188</v>
      </c>
    </row>
    <row r="103" spans="2:19">
      <c r="B103" s="10" t="s">
        <v>919</v>
      </c>
      <c r="C103" s="230"/>
      <c r="D103" s="230"/>
      <c r="E103" s="230"/>
      <c r="F103" s="230"/>
      <c r="G103" s="230"/>
      <c r="H103" s="163" t="s">
        <v>1047</v>
      </c>
      <c r="I103" s="11" t="s">
        <v>188</v>
      </c>
    </row>
    <row r="104" spans="2:19">
      <c r="B104" s="10" t="s">
        <v>211</v>
      </c>
      <c r="C104" s="230"/>
      <c r="D104" s="230"/>
      <c r="E104" s="230"/>
      <c r="F104" s="230"/>
      <c r="G104" s="230"/>
      <c r="H104" s="163" t="s">
        <v>1048</v>
      </c>
      <c r="I104" s="11" t="s">
        <v>188</v>
      </c>
    </row>
    <row r="105" spans="2:19" ht="14.45" customHeight="1">
      <c r="B105" s="10" t="s">
        <v>923</v>
      </c>
      <c r="C105" s="230"/>
      <c r="D105" s="230"/>
      <c r="E105" s="230"/>
      <c r="F105" s="230"/>
      <c r="G105" s="230"/>
      <c r="H105" s="163" t="s">
        <v>1049</v>
      </c>
      <c r="I105" s="11" t="s">
        <v>188</v>
      </c>
    </row>
    <row r="106" spans="2:19">
      <c r="B106" s="10" t="s">
        <v>215</v>
      </c>
      <c r="C106" s="230"/>
      <c r="D106" s="230"/>
      <c r="E106" s="230"/>
      <c r="F106" s="230"/>
      <c r="G106" s="230"/>
      <c r="H106" s="163" t="s">
        <v>1050</v>
      </c>
      <c r="I106" s="11" t="s">
        <v>188</v>
      </c>
    </row>
    <row r="107" spans="2:19" ht="30">
      <c r="B107" s="10" t="s">
        <v>217</v>
      </c>
      <c r="C107" s="2" t="s">
        <v>83</v>
      </c>
      <c r="D107" s="3" t="s">
        <v>38</v>
      </c>
      <c r="E107" s="3" t="s">
        <v>14</v>
      </c>
      <c r="F107" s="2" t="s">
        <v>23</v>
      </c>
      <c r="G107" s="163" t="s">
        <v>1051</v>
      </c>
      <c r="H107" s="163" t="s">
        <v>348</v>
      </c>
      <c r="I107" s="11" t="s">
        <v>188</v>
      </c>
    </row>
    <row r="108" spans="2:19">
      <c r="B108" s="10" t="s">
        <v>795</v>
      </c>
      <c r="C108" s="230"/>
      <c r="D108" s="230"/>
      <c r="E108" s="230"/>
      <c r="F108" s="230"/>
      <c r="G108" s="230"/>
      <c r="H108" s="163" t="s">
        <v>1052</v>
      </c>
      <c r="I108" s="11" t="s">
        <v>188</v>
      </c>
    </row>
    <row r="109" spans="2:19">
      <c r="B109" s="10" t="s">
        <v>219</v>
      </c>
      <c r="C109" s="230"/>
      <c r="D109" s="230"/>
      <c r="E109" s="230"/>
      <c r="F109" s="230"/>
      <c r="G109" s="230"/>
      <c r="H109" s="163" t="s">
        <v>1053</v>
      </c>
      <c r="I109" s="11" t="s">
        <v>188</v>
      </c>
    </row>
    <row r="110" spans="2:19" ht="15.75" thickBot="1">
      <c r="B110" s="14" t="s">
        <v>222</v>
      </c>
      <c r="C110" s="239"/>
      <c r="D110" s="239"/>
      <c r="E110" s="239"/>
      <c r="F110" s="239"/>
      <c r="G110" s="239"/>
      <c r="H110" s="22">
        <v>6728</v>
      </c>
      <c r="I110" s="15">
        <v>0</v>
      </c>
    </row>
    <row r="111" spans="2:19">
      <c r="B111" s="10"/>
    </row>
    <row r="112" spans="2:19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  <row r="143" spans="2:2">
      <c r="B143" s="10"/>
    </row>
    <row r="144" spans="2:2">
      <c r="B144" s="10"/>
    </row>
    <row r="145" spans="2:2">
      <c r="B145" s="10"/>
    </row>
    <row r="146" spans="2:2">
      <c r="B146" s="10"/>
    </row>
    <row r="147" spans="2:2">
      <c r="B147" s="10"/>
    </row>
    <row r="148" spans="2:2">
      <c r="B148" s="10"/>
    </row>
    <row r="149" spans="2:2">
      <c r="B149" s="10"/>
    </row>
    <row r="150" spans="2:2">
      <c r="B150" s="12"/>
    </row>
    <row r="151" spans="2:2">
      <c r="B151" s="10"/>
    </row>
    <row r="152" spans="2:2">
      <c r="B152" s="10"/>
    </row>
    <row r="153" spans="2:2">
      <c r="B153" s="10"/>
    </row>
    <row r="154" spans="2:2">
      <c r="B154" s="10"/>
    </row>
    <row r="155" spans="2:2">
      <c r="B155" s="10"/>
    </row>
    <row r="156" spans="2:2">
      <c r="B156" s="10"/>
    </row>
    <row r="157" spans="2:2">
      <c r="B157" s="10"/>
    </row>
    <row r="158" spans="2:2">
      <c r="B158" s="10"/>
    </row>
    <row r="159" spans="2:2">
      <c r="B159" s="10"/>
    </row>
    <row r="160" spans="2:2">
      <c r="B160" s="10"/>
    </row>
    <row r="161" spans="2:2">
      <c r="B161" s="10"/>
    </row>
    <row r="162" spans="2:2">
      <c r="B162" s="10"/>
    </row>
    <row r="163" spans="2:2">
      <c r="B163" s="10"/>
    </row>
    <row r="164" spans="2:2">
      <c r="B164" s="10"/>
    </row>
    <row r="165" spans="2:2">
      <c r="B165" s="10"/>
    </row>
    <row r="166" spans="2:2">
      <c r="B166" s="10"/>
    </row>
    <row r="167" spans="2:2">
      <c r="B167" s="10"/>
    </row>
    <row r="168" spans="2:2">
      <c r="B168" s="10"/>
    </row>
    <row r="169" spans="2:2">
      <c r="B169" s="10"/>
    </row>
    <row r="170" spans="2:2" ht="15.75" thickBot="1">
      <c r="B170" s="44"/>
    </row>
  </sheetData>
  <mergeCells count="50">
    <mergeCell ref="I2:I3"/>
    <mergeCell ref="C3:G3"/>
    <mergeCell ref="C5:G5"/>
    <mergeCell ref="C6:G6"/>
    <mergeCell ref="C20:G20"/>
    <mergeCell ref="C21:G21"/>
    <mergeCell ref="C31:G31"/>
    <mergeCell ref="B1:B3"/>
    <mergeCell ref="C1:G1"/>
    <mergeCell ref="C2:G2"/>
    <mergeCell ref="C102:G102"/>
    <mergeCell ref="C93:G93"/>
    <mergeCell ref="C97:G97"/>
    <mergeCell ref="C46:G46"/>
    <mergeCell ref="C58:G58"/>
    <mergeCell ref="C63:G63"/>
    <mergeCell ref="C55:G55"/>
    <mergeCell ref="C59:G59"/>
    <mergeCell ref="C47:G47"/>
    <mergeCell ref="C72:G72"/>
    <mergeCell ref="C73:G73"/>
    <mergeCell ref="C74:G74"/>
    <mergeCell ref="C99:G99"/>
    <mergeCell ref="C100:G100"/>
    <mergeCell ref="C71:G71"/>
    <mergeCell ref="C64:G64"/>
    <mergeCell ref="C65:G65"/>
    <mergeCell ref="C24:G24"/>
    <mergeCell ref="C30:G30"/>
    <mergeCell ref="C32:G32"/>
    <mergeCell ref="C39:G39"/>
    <mergeCell ref="C43:G43"/>
    <mergeCell ref="C37:G37"/>
    <mergeCell ref="C38:G38"/>
    <mergeCell ref="C105:G105"/>
    <mergeCell ref="C109:G109"/>
    <mergeCell ref="C110:G110"/>
    <mergeCell ref="C79:G79"/>
    <mergeCell ref="C86:G86"/>
    <mergeCell ref="C87:G87"/>
    <mergeCell ref="C91:G91"/>
    <mergeCell ref="C92:G92"/>
    <mergeCell ref="C96:G96"/>
    <mergeCell ref="C104:G104"/>
    <mergeCell ref="C106:G106"/>
    <mergeCell ref="C108:G108"/>
    <mergeCell ref="C103:G103"/>
    <mergeCell ref="C81:G81"/>
    <mergeCell ref="C84:G84"/>
    <mergeCell ref="C101:G101"/>
  </mergeCells>
  <hyperlinks>
    <hyperlink ref="G7" location="cite_note-paho-w41-Okt26-1" display="cite_note-paho-w41-Okt26-1"/>
    <hyperlink ref="H7" location="cite_note-2" display="cite_note-2"/>
    <hyperlink ref="I7" location="cite_note-3" display="cite_note-3"/>
    <hyperlink ref="B8" r:id="rId1" tooltip="2009 flu pandemic in Brazil" display="http://en.wikipedia.org/wiki/2009_flu_pandemic_in_Brazil"/>
    <hyperlink ref="G8" location="cite_note-paho-w41-Okt26-1" display="cite_note-paho-w41-Okt26-1"/>
    <hyperlink ref="H8" location="cite_note-brazil-4" display="cite_note-brazil-4"/>
    <hyperlink ref="I8" location="cite_note-brazil-4" display="cite_note-brazil-4"/>
    <hyperlink ref="B9" r:id="rId2" tooltip="2009 flu pandemic in Argentina" display="http://en.wikipedia.org/wiki/2009_flu_pandemic_in_Argentina"/>
    <hyperlink ref="G9" location="cite_note-argentina_official-5" display="cite_note-argentina_official-5"/>
    <hyperlink ref="H9" location="cite_note-argentina_official-5" display="cite_note-argentina_official-5"/>
    <hyperlink ref="I9" location="cite_note-ecdc-0" display="cite_note-ecdc-0"/>
    <hyperlink ref="B10" r:id="rId3" tooltip="2009 flu pandemic in India" display="http://en.wikipedia.org/wiki/2009_flu_pandemic_in_India"/>
    <hyperlink ref="G10" location="cite_note-who_searo_Okt11-6" display="cite_note-who_searo_Okt11-6"/>
    <hyperlink ref="H10" location="cite_note-india-7" display="cite_note-india-7"/>
    <hyperlink ref="I10" location="cite_note-india-7" display="cite_note-india-7"/>
    <hyperlink ref="B11" r:id="rId4" tooltip="2009 flu pandemic in Mexico" display="http://en.wikipedia.org/wiki/2009_flu_pandemic_in_Mexico"/>
    <hyperlink ref="G11" location="cite_note-paho-w40-Okt16-8" display="cite_note-paho-w40-Okt16-8"/>
    <hyperlink ref="H11" location="cite_note-Mexico_official-9" display="cite_note-Mexico_official-9"/>
    <hyperlink ref="I11" location="cite_note-10" display="cite_note-10"/>
    <hyperlink ref="B12" r:id="rId5" tooltip="2009 flu pandemic in Australia" display="http://en.wikipedia.org/wiki/2009_flu_pandemic_in_Australia"/>
    <hyperlink ref="G12" location="cite_note-who-w38.28S.29.2Bwho-w39.28T.29-11" display="cite_note-who-w38.28S.29.2Bwho-w39.28T.29-11"/>
    <hyperlink ref="H12" location="cite_note-australia-12" display="cite_note-australia-12"/>
    <hyperlink ref="I12" location="cite_note-australia-12" display="cite_note-australia-12"/>
    <hyperlink ref="B13" r:id="rId6" tooltip="2009 flu pandemic in Thailand" display="http://en.wikipedia.org/wiki/2009_flu_pandemic_in_Thailand"/>
    <hyperlink ref="G13" location="cite_note-who_searo_Okt11-6" display="cite_note-who_searo_Okt11-6"/>
    <hyperlink ref="H13" location="cite_note-SearoThailand-13" display="cite_note-SearoThailand-13"/>
    <hyperlink ref="I13" location="cite_note-ecdc-0" display="cite_note-ecdc-0"/>
    <hyperlink ref="B14" r:id="rId7" location="Peru" tooltip="2009 flu pandemic in South America" display="http://en.wikipedia.org/wiki/2009_flu_pandemic_in_South_America - Peru"/>
    <hyperlink ref="G14" location="cite_note-paho-w40-Okt16-8" display="cite_note-paho-w40-Okt16-8"/>
    <hyperlink ref="H14" location="cite_note-paho_Oct26-14" display="cite_note-paho_Oct26-14"/>
    <hyperlink ref="I14" location="cite_note-ecdc-0" display="cite_note-ecdc-0"/>
    <hyperlink ref="H15" location="cite_note-HPA44-17" display="cite_note-HPA44-17"/>
    <hyperlink ref="I15" location="cite_note-ecdc-0" display="cite_note-ecdc-0"/>
    <hyperlink ref="B16" r:id="rId8" tooltip="2009 flu pandemic in Chile" display="http://en.wikipedia.org/wiki/2009_flu_pandemic_in_Chile"/>
    <hyperlink ref="G16" location="cite_note-Chile_Oficial-18" display="cite_note-Chile_Oficial-18"/>
    <hyperlink ref="H16" location="cite_note-chile1022-19" display="cite_note-chile1022-19"/>
    <hyperlink ref="I16" location="cite_note-ecdc-0" display="cite_note-ecdc-0"/>
    <hyperlink ref="B17" r:id="rId9" location="Colombia" tooltip="2009 flu pandemic in South America" display="http://en.wikipedia.org/wiki/2009_flu_pandemic_in_South_America - Colombia"/>
    <hyperlink ref="G17" location="cite_note-paho-w41-Okt26-1" display="cite_note-paho-w41-Okt26-1"/>
    <hyperlink ref="H17" location="cite_note-colombia-20" display="cite_note-colombia-20"/>
    <hyperlink ref="I17" location="cite_note-ecdc-0" display="cite_note-ecdc-0"/>
    <hyperlink ref="B18" r:id="rId10" tooltip="2009 flu pandemic in Canada" display="http://en.wikipedia.org/wiki/2009_flu_pandemic_in_Canada"/>
    <hyperlink ref="G18" location="cite_note-paho-w41-Okt26-1" display="cite_note-paho-w41-Okt26-1"/>
    <hyperlink ref="H18" location="cite_note-Wiki_Canada-21" display="cite_note-Wiki_Canada-21"/>
    <hyperlink ref="I18" location="cite_note-22" display="cite_note-22"/>
    <hyperlink ref="B19" r:id="rId11" tooltip="2009 flu pandemic in Venezuela" display="http://en.wikipedia.org/wiki/2009_flu_pandemic_in_Venezuela"/>
    <hyperlink ref="G19" location="cite_note-paho-w40-Okt16-8" display="cite_note-paho-w40-Okt16-8"/>
    <hyperlink ref="H19" location="cite_note-venezuela-23" display="cite_note-venezuela-23"/>
    <hyperlink ref="I19" location="cite_note-ecdc-0" display="cite_note-ecdc-0"/>
    <hyperlink ref="B20" r:id="rId12" location="South_Africa" tooltip="2009 flu pandemic in Africa" display="http://en.wikipedia.org/wiki/2009_flu_pandemic_in_Africa - South_Africa"/>
    <hyperlink ref="H20" location="cite_note-who_afro_upd55-24" display="cite_note-who_afro_upd55-24"/>
    <hyperlink ref="I20" location="cite_note-ecdc-0" display="cite_note-ecdc-0"/>
    <hyperlink ref="B21" r:id="rId13" tooltip="2009 flu pandemic in Malaysia" display="http://en.wikipedia.org/wiki/2009_flu_pandemic_in_Malaysia"/>
    <hyperlink ref="H21" location="cite_note-malaysia-25" display="cite_note-malaysia-25"/>
    <hyperlink ref="I21" location="cite_note-ecdc-0" display="cite_note-ecdc-0"/>
    <hyperlink ref="B22" r:id="rId14" location="Ecuador" tooltip="2009 flu pandemic in South America" display="http://en.wikipedia.org/wiki/2009_flu_pandemic_in_South_America - Ecuador"/>
    <hyperlink ref="G22" location="cite_note-paho-w41-Okt26-1" display="cite_note-paho-w41-Okt26-1"/>
    <hyperlink ref="H22" location="cite_note-paho_Oct26-14" display="cite_note-paho_Oct26-14"/>
    <hyperlink ref="I22" location="cite_note-ecdc-0" display="cite_note-ecdc-0"/>
    <hyperlink ref="B23" r:id="rId15" location="Spain" tooltip="2009 flu pandemic in Spain" display="http://en.wikipedia.org/wiki/2009_flu_pandemic_in_Spain - Spain"/>
    <hyperlink ref="G23" location="cite_note-EuroFlu-w42-26" display="cite_note-EuroFlu-w42-26"/>
    <hyperlink ref="H23" location="cite_note-ecdc_Sep28-27" display="cite_note-ecdc_Sep28-27"/>
    <hyperlink ref="I23" location="cite_note-28" display="cite_note-28"/>
    <hyperlink ref="B24" r:id="rId16" location="Saudi_Arabia" tooltip="2009 flu pandemic in Asia" display="http://en.wikipedia.org/wiki/2009_flu_pandemic_in_Asia - Saudi_Arabia"/>
    <hyperlink ref="H24" location="cite_note-who_emro_Okt24-29" display="cite_note-who_emro_Okt24-29"/>
    <hyperlink ref="I24" location="cite_note-saudi-30" display="cite_note-saudi-30"/>
    <hyperlink ref="B25" r:id="rId17" location="Bolivia" tooltip="2009 flu pandemic in South America" display="http://en.wikipedia.org/wiki/2009_flu_pandemic_in_South_America - Bolivia"/>
    <hyperlink ref="G25" location="cite_note-paho-w41-Okt26-1" display="cite_note-paho-w41-Okt26-1"/>
    <hyperlink ref="H25" location="cite_note-paho_Oct26-14" display="cite_note-paho_Oct26-14"/>
    <hyperlink ref="I25" location="cite_note-ecdc-0" display="cite_note-ecdc-0"/>
    <hyperlink ref="G26" location="cite_note-EuroFlu-w42-26" display="cite_note-EuroFlu-w42-26"/>
    <hyperlink ref="I26" location="cite_note-ecdc-0" display="cite_note-ecdc-0"/>
    <hyperlink ref="B27" r:id="rId18" location="Paraguay" tooltip="2009 flu pandemic in South America" display="http://en.wikipedia.org/wiki/2009_flu_pandemic_in_South_America - Paraguay"/>
    <hyperlink ref="G27" location="cite_note-paho-w41-Okt26-1" display="cite_note-paho-w41-Okt26-1"/>
    <hyperlink ref="H27" location="cite_note-paho_Oct26-14" display="cite_note-paho_Oct26-14"/>
    <hyperlink ref="I27" location="cite_note-paraguay-33" display="cite_note-paraguay-33"/>
    <hyperlink ref="B28" r:id="rId19" tooltip="2009 flu pandemic in Japan" display="http://en.wikipedia.org/wiki/2009_flu_pandemic_in_Japan"/>
    <hyperlink ref="G28" location="cite_note-who-w39-34" display="cite_note-who-w39-34"/>
    <hyperlink ref="H28" location="cite_note-japan-35" display="cite_note-japan-35"/>
    <hyperlink ref="I28" location="cite_note-36" display="cite_note-36"/>
    <hyperlink ref="B29" r:id="rId20" tooltip="2009 flu pandemic in Costa Rica" display="http://en.wikipedia.org/wiki/2009_flu_pandemic_in_Costa_Rica"/>
    <hyperlink ref="G29" location="cite_note-paho-w41-Okt26-1" display="cite_note-paho-w41-Okt26-1"/>
    <hyperlink ref="H29" location="cite_note-paho_Oct26-14" display="cite_note-paho_Oct26-14"/>
    <hyperlink ref="I29" location="cite_note-ecdc-0" display="cite_note-ecdc-0"/>
    <hyperlink ref="B30" r:id="rId21" tooltip="2009 flu pandemic in Hong Kong" display="http://en.wikipedia.org/wiki/2009_flu_pandemic_in_Hong_Kong"/>
    <hyperlink ref="H30" location="cite_note-hongkong-37" display="cite_note-hongkong-37"/>
    <hyperlink ref="I30" location="cite_note-hongkong-37" display="cite_note-hongkong-37"/>
    <hyperlink ref="B31" r:id="rId22" location="Vietnam" tooltip="2009 flu pandemic in Asia" display="http://en.wikipedia.org/wiki/2009_flu_pandemic_in_Asia - Vietnam"/>
    <hyperlink ref="H31" location="cite_note-vietnam-38" display="cite_note-vietnam-38"/>
    <hyperlink ref="I31" location="cite_note-ecdc-0" display="cite_note-ecdc-0"/>
    <hyperlink ref="B32" r:id="rId23" location="South_Korea" tooltip="2009 flu pandemic in Asia" display="http://en.wikipedia.org/wiki/2009_flu_pandemic_in_Asia - South_Korea"/>
    <hyperlink ref="H32" location="cite_note-southkorea-39" display="cite_note-southkorea-39"/>
    <hyperlink ref="I32" location="cite_note-40" display="cite_note-40"/>
    <hyperlink ref="B33" r:id="rId24" location="Israel" tooltip="2009 flu pandemic in Asia" display="http://en.wikipedia.org/wiki/2009_flu_pandemic_in_Asia - Israel"/>
    <hyperlink ref="G33" location="cite_note-EuroFlu-w42-26" display="cite_note-EuroFlu-w42-26"/>
    <hyperlink ref="H33" location="cite_note-israel-41" display="cite_note-israel-41"/>
    <hyperlink ref="I33" location="cite_note-ecdc-0" display="cite_note-ecdc-0"/>
    <hyperlink ref="B34" r:id="rId25" location="Ukraine" tooltip="2009 flu pandemic in Europe" display="http://en.wikipedia.org/wiki/2009_flu_pandemic_in_Europe - Ukraine"/>
    <hyperlink ref="G34" location="cite_note-EuroFlu-w42-26" display="cite_note-EuroFlu-w42-26"/>
    <hyperlink ref="H34" location="cite_note-42" display="cite_note-42"/>
    <hyperlink ref="I34" location="cite_note-43" display="cite_note-43"/>
    <hyperlink ref="B35" r:id="rId26" tooltip="2009 flu pandemic in Uruguay" display="http://en.wikipedia.org/wiki/2009_flu_pandemic_in_Uruguay"/>
    <hyperlink ref="G35" location="cite_note-paho-w34.28Aug29.29-Sep11-44" display="cite_note-paho-w34.28Aug29.29-Sep11-44"/>
    <hyperlink ref="H35" location="cite_note-paho_Oct26-14" display="cite_note-paho_Oct26-14"/>
    <hyperlink ref="I35" location="cite_note-ecdc-0" display="cite_note-ecdc-0"/>
    <hyperlink ref="B36" r:id="rId27" tooltip="2009 flu pandemic in the Philippines" display="http://en.wikipedia.org/wiki/2009_flu_pandemic_in_the_Philippines"/>
    <hyperlink ref="G36" location="cite_note-who-w30-45" display="cite_note-who-w30-45"/>
    <hyperlink ref="H36" location="cite_note-philippines-46" display="cite_note-philippines-46"/>
    <hyperlink ref="I36" location="cite_note-ecdc-0" display="cite_note-ecdc-0"/>
    <hyperlink ref="B37" r:id="rId28" location="Taiwan" tooltip="2009 flu pandemic in Asia" display="http://en.wikipedia.org/wiki/2009_flu_pandemic_in_Asia - Taiwan"/>
    <hyperlink ref="H37" location="cite_note-taiwan-47" display="cite_note-taiwan-47"/>
    <hyperlink ref="I37" location="cite_note-ecdc-0" display="cite_note-ecdc-0"/>
    <hyperlink ref="B38" r:id="rId29" location="Oman" tooltip="2009 flu pandemic in Asia" display="http://en.wikipedia.org/wiki/2009_flu_pandemic_in_Asia - Oman"/>
    <hyperlink ref="H38" location="cite_note-who_emro_Okt24-29" display="cite_note-who_emro_Okt24-29"/>
    <hyperlink ref="I38" location="cite_note-ecdc-0" display="cite_note-ecdc-0"/>
    <hyperlink ref="B39" r:id="rId30" location="Iran" tooltip="2009 flu pandemic in Asia" display="http://en.wikipedia.org/wiki/2009_flu_pandemic_in_Asia - Iran"/>
    <hyperlink ref="H39" location="cite_note-who_emro_Okt24-29" display="cite_note-who_emro_Okt24-29"/>
    <hyperlink ref="I39" location="cite_note-ecdc-0" display="cite_note-ecdc-0"/>
    <hyperlink ref="B40" r:id="rId31" location="El_Salvador" tooltip="2009 flu pandemic in North America" display="http://en.wikipedia.org/wiki/2009_flu_pandemic_in_North_America - El_Salvador"/>
    <hyperlink ref="G40" location="cite_note-paho-w41-Okt26-1" display="cite_note-paho-w41-Okt26-1"/>
    <hyperlink ref="H40" location="cite_note-paho_Oct26-14" display="cite_note-paho_Oct26-14"/>
    <hyperlink ref="I40" location="cite_note-ecdc-0" display="cite_note-ecdc-0"/>
    <hyperlink ref="B41" r:id="rId32" location="Dominican_Republic" tooltip="2009 flu pandemic in North America" display="http://en.wikipedia.org/wiki/2009_flu_pandemic_in_North_America - Dominican_Republic"/>
    <hyperlink ref="G41" location="cite_note-paho-w41-Okt26-1" display="cite_note-paho-w41-Okt26-1"/>
    <hyperlink ref="H41" location="cite_note-paho_Oct26-14" display="cite_note-paho_Oct26-14"/>
    <hyperlink ref="I41" location="cite_note-ecdc-0" display="cite_note-ecdc-0"/>
    <hyperlink ref="B42" r:id="rId33" tooltip="2009 flu pandemic in New Zealand" display="http://en.wikipedia.org/wiki/2009_flu_pandemic_in_New_Zealand"/>
    <hyperlink ref="G42" location="cite_note-who-w41-15" display="cite_note-who-w41-15"/>
    <hyperlink ref="H42" location="cite_note-pacific_Okt21-48" display="cite_note-pacific_Okt21-48"/>
    <hyperlink ref="I42" location="cite_note-ecdc-0" display="cite_note-ecdc-0"/>
    <hyperlink ref="B43" r:id="rId34" location="Singapore" tooltip="2009 flu pandemic in Asia" display="http://en.wikipedia.org/wiki/2009_flu_pandemic_in_Asia - Singapore"/>
    <hyperlink ref="H43" location="cite_note-singapore-49" display="cite_note-singapore-49"/>
    <hyperlink ref="I43" location="cite_note-ecdc-0" display="cite_note-ecdc-0"/>
    <hyperlink ref="B44" r:id="rId35" location="Honduras" tooltip="2009 flu pandemic in North America" display="http://en.wikipedia.org/wiki/2009_flu_pandemic_in_North_America - Honduras"/>
    <hyperlink ref="G44" location="cite_note-paho-w39-Okt16-50" display="cite_note-paho-w39-Okt16-50"/>
    <hyperlink ref="H44" location="cite_note-paho_Oct26-14" display="cite_note-paho_Oct26-14"/>
    <hyperlink ref="I44" location="cite_note-ecdc-0" display="cite_note-ecdc-0"/>
    <hyperlink ref="B45" r:id="rId36" location="Guatemala" tooltip="2009 flu pandemic in North America" display="http://en.wikipedia.org/wiki/2009_flu_pandemic_in_North_America - Guatemala"/>
    <hyperlink ref="G45" location="cite_note-paho-w41-Okt26-1" display="cite_note-paho-w41-Okt26-1"/>
    <hyperlink ref="H45" location="cite_note-paho_Oct26-14" display="cite_note-paho_Oct26-14"/>
    <hyperlink ref="I45" location="cite_note-ecdc-0" display="cite_note-ecdc-0"/>
    <hyperlink ref="B46" r:id="rId37" location="Kuwait" tooltip="2009 flu pandemic in Asia" display="http://en.wikipedia.org/wiki/2009_flu_pandemic_in_Asia - Kuwait"/>
    <hyperlink ref="H46" location="cite_note-kuwait-51" display="cite_note-kuwait-51"/>
    <hyperlink ref="I46" location="cite_note-kuwait-51" display="cite_note-kuwait-51"/>
    <hyperlink ref="B47" r:id="rId38" location="Yemen" tooltip="2009 flu pandemic in Asia" display="http://en.wikipedia.org/wiki/2009_flu_pandemic_in_Asia - Yemen"/>
    <hyperlink ref="H47" location="cite_note-yemen-52" display="cite_note-yemen-52"/>
    <hyperlink ref="I47" location="cite_note-ecdc-0" display="cite_note-ecdc-0"/>
    <hyperlink ref="B48" r:id="rId39" tooltip="2009 flu pandemic in Norway" display="http://en.wikipedia.org/wiki/2009_flu_pandemic_in_Norway"/>
    <hyperlink ref="G48" location="cite_note-EuroFlu-w42.28STI.29.2BEuroFlu-w40.28J.29-53" display="cite_note-EuroFlu-w42.28STI.29.2BEuroFlu-w40.28J.29-53"/>
    <hyperlink ref="I48" location="cite_note-55" display="cite_note-55"/>
    <hyperlink ref="B49" r:id="rId40" location="Italy" tooltip="2009 flu pandemic in Europe" display="http://en.wikipedia.org/wiki/2009_flu_pandemic_in_Europe - Italy"/>
    <hyperlink ref="G49" location="cite_note-EISN-w41-56" display="cite_note-EISN-w41-56"/>
    <hyperlink ref="H49" location="cite_note-italy-57" display="cite_note-italy-57"/>
    <hyperlink ref="I49" location="cite_note-58" display="cite_note-58"/>
    <hyperlink ref="B50" r:id="rId41" location="Nicaragua" tooltip="2009 flu pandemic in North America" display="http://en.wikipedia.org/wiki/2009_flu_pandemic_in_North_America - Nicaragua"/>
    <hyperlink ref="G50" location="cite_note-paho-w41-Okt26-1" display="cite_note-paho-w41-Okt26-1"/>
    <hyperlink ref="H50" location="cite_note-paho_Oct26-14" display="cite_note-paho_Oct26-14"/>
    <hyperlink ref="I50" location="cite_note-ecdc-0" display="cite_note-ecdc-0"/>
    <hyperlink ref="B51" r:id="rId42" location="Panama" tooltip="2009 flu pandemic in North America" display="http://en.wikipedia.org/wiki/2009_flu_pandemic_in_North_America - Panama"/>
    <hyperlink ref="G51" location="cite_note-paho-w41-Okt26-1" display="cite_note-paho-w41-Okt26-1"/>
    <hyperlink ref="H51" location="cite_note-paho_Oct26-14" display="cite_note-paho_Oct26-14"/>
    <hyperlink ref="I51" location="cite_note-ecdc-0" display="cite_note-ecdc-0"/>
    <hyperlink ref="B52" r:id="rId43" location="Ireland" tooltip="2009 flu pandemic in Europe" display="http://en.wikipedia.org/wiki/2009_flu_pandemic_in_Europe - Ireland"/>
    <hyperlink ref="G52" location="cite_note-EuroFlu-w42-26" display="cite_note-EuroFlu-w42-26"/>
    <hyperlink ref="H52" location="cite_note-EISNw16-59" display="cite_note-EISNw16-59"/>
    <hyperlink ref="I52" location="cite_note-ecdc-0" display="cite_note-ecdc-0"/>
    <hyperlink ref="G53" location="cite_note-EuroFlu-w42-26" display="cite_note-EuroFlu-w42-26"/>
    <hyperlink ref="H53" location="cite_note-ecdc_Sep28-27" display="cite_note-ecdc_Sep28-27"/>
    <hyperlink ref="I53" location="cite_note-60" display="cite_note-60"/>
    <hyperlink ref="B54" r:id="rId44" location="Indonesia" tooltip="2009 flu pandemic in Asia" display="http://en.wikipedia.org/wiki/2009_flu_pandemic_in_Asia - Indonesia"/>
    <hyperlink ref="G54" location="cite_note-61" display="cite_note-61"/>
    <hyperlink ref="H54" location="cite_note-who_searo_cases_Sep20-62" display="cite_note-who_searo_cases_Sep20-62"/>
    <hyperlink ref="I54" location="cite_note-ecdc-0" display="cite_note-ecdc-0"/>
    <hyperlink ref="B55" r:id="rId45" location="Mauritius" tooltip="2009 flu pandemic in Africa" display="http://en.wikipedia.org/wiki/2009_flu_pandemic_in_Africa - Mauritius"/>
    <hyperlink ref="H55" location="cite_note-who_afro_upd55-24" display="cite_note-who_afro_upd55-24"/>
    <hyperlink ref="I55" location="cite_note-ecdc-0" display="cite_note-ecdc-0"/>
    <hyperlink ref="B56" r:id="rId46" location="Belgium" tooltip="2009 flu pandemic in Europe" display="http://en.wikipedia.org/wiki/2009_flu_pandemic_in_Europe - Belgium"/>
    <hyperlink ref="G56" location="cite_note-EuroFlu-w42-26" display="cite_note-EuroFlu-w42-26"/>
    <hyperlink ref="H56" location="cite_note-belgium-63" display="cite_note-belgium-63"/>
    <hyperlink ref="I56" location="cite_note-ecdc-0" display="cite_note-ecdc-0"/>
    <hyperlink ref="B57" r:id="rId47" location="Cuba" tooltip="2009 flu pandemic in North America" display="http://en.wikipedia.org/wiki/2009_flu_pandemic_in_North_America - Cuba"/>
    <hyperlink ref="G57" location="cite_note-paho-w41-Okt26-1" display="cite_note-paho-w41-Okt26-1"/>
    <hyperlink ref="H57" location="cite_note-paho_Oct26-14" display="cite_note-paho_Oct26-14"/>
    <hyperlink ref="I57" location="cite_note-ecdc-0" display="cite_note-ecdc-0"/>
    <hyperlink ref="B58" r:id="rId48" location="Syria" tooltip="2009 flu pandemic in Asia" display="http://en.wikipedia.org/wiki/2009_flu_pandemic_in_Asia - Syria"/>
    <hyperlink ref="H58" location="cite_note-Syria-News-64" display="cite_note-Syria-News-64"/>
    <hyperlink ref="I58" location="cite_note-Syria-News-64" display="cite_note-Syria-News-64"/>
    <hyperlink ref="B59" r:id="rId49" tooltip="2009 flu pandemic in China" display="http://en.wikipedia.org/wiki/2009_flu_pandemic_in_China"/>
    <hyperlink ref="H59" location="cite_note-china-65" display="cite_note-china-65"/>
    <hyperlink ref="I59" location="cite_note-china2-66" display="cite_note-china2-66"/>
    <hyperlink ref="B60" r:id="rId50" tooltip="2009 flu pandemic in Germany" display="http://en.wikipedia.org/wiki/2009_flu_pandemic_in_Germany"/>
    <hyperlink ref="G60" location="cite_note-EuroFlu-w42.28SIJ.29.2BEISN-w41.28T.29-67" display="cite_note-EuroFlu-w42.28SIJ.29.2BEISN-w41.28T.29-67"/>
    <hyperlink ref="H60" location="cite_note-rki-68" display="cite_note-rki-68"/>
    <hyperlink ref="I60" location="cite_note-69" display="cite_note-69"/>
    <hyperlink ref="B61" r:id="rId51" location="Portugal" tooltip="2009 flu pandemic in Europe" display="http://en.wikipedia.org/wiki/2009_flu_pandemic_in_Europe - Portugal"/>
    <hyperlink ref="G61" location="cite_note-EuroFlu-w42-26" display="cite_note-EuroFlu-w42-26"/>
    <hyperlink ref="H61" location="cite_note-70" display="cite_note-70"/>
    <hyperlink ref="B62" r:id="rId52" location="Bangladesh" tooltip="2009 flu pandemic in Asia" display="http://en.wikipedia.org/wiki/2009_flu_pandemic_in_Asia - Bangladesh"/>
    <hyperlink ref="G62" location="cite_note-who_searo_Okt11-6" display="cite_note-who_searo_Okt11-6"/>
    <hyperlink ref="H62" location="cite_note-SearoBangladesh-72" display="cite_note-SearoBangladesh-72"/>
    <hyperlink ref="I62" location="cite_note-ecdc-0" display="cite_note-ecdc-0"/>
    <hyperlink ref="B63" r:id="rId53" location="Bahrain" tooltip="2009 flu pandemic in Asia" display="http://en.wikipedia.org/wiki/2009_flu_pandemic_in_Asia - Bahrain"/>
    <hyperlink ref="H63" location="cite_note-who_emro_Okt24-29" display="cite_note-who_emro_Okt24-29"/>
    <hyperlink ref="I63" location="cite_note-ecdc-0" display="cite_note-ecdc-0"/>
    <hyperlink ref="B64" r:id="rId54" location="United_Arab_Emirates" tooltip="2009 flu pandemic in Asia" display="http://en.wikipedia.org/wiki/2009_flu_pandemic_in_Asia - United_Arab_Emirates"/>
    <hyperlink ref="H64" location="cite_note-ecdc_Aug9-73" display="cite_note-ecdc_Aug9-73"/>
    <hyperlink ref="I64" location="cite_note-ecdc-0" display="cite_note-ecdc-0"/>
    <hyperlink ref="B65" r:id="rId55" location="Jordan" tooltip="2009 flu pandemic in Asia" display="http://en.wikipedia.org/wiki/2009_flu_pandemic_in_Asia - Jordan"/>
    <hyperlink ref="H65" location="cite_note-jordan-74" display="cite_note-jordan-74"/>
    <hyperlink ref="I65" location="cite_note-75" display="cite_note-75"/>
    <hyperlink ref="B66" r:id="rId56" location="Turkey" tooltip="2009 flu pandemic in Asia" display="http://en.wikipedia.org/wiki/2009_flu_pandemic_in_Asia - Turkey"/>
    <hyperlink ref="G66" location="cite_note-EuroFlu-w42-26" display="cite_note-EuroFlu-w42-26"/>
    <hyperlink ref="H66" location="cite_note-turkey-76" display="cite_note-turkey-76"/>
    <hyperlink ref="I66" location="cite_note-77" display="cite_note-77"/>
    <hyperlink ref="B67" r:id="rId57" location="Russia" tooltip="2009 flu pandemic in Europe" display="http://en.wikipedia.org/wiki/2009_flu_pandemic_in_Europe - Russia"/>
    <hyperlink ref="H67" location="cite_note-russia-80" display="cite_note-russia-80"/>
    <hyperlink ref="I67" location="cite_note-ecdc-0" display="cite_note-ecdc-0"/>
    <hyperlink ref="B68" r:id="rId58" location="Malta" tooltip="2009 flu pandemic in Europe" display="http://en.wikipedia.org/wiki/2009_flu_pandemic_in_Europe - Malta"/>
    <hyperlink ref="G68" location="cite_note-EISN-w41-56" display="cite_note-EISN-w41-56"/>
    <hyperlink ref="H68" location="cite_note-EISNw16-59" display="cite_note-EISNw16-59"/>
    <hyperlink ref="I68" location="cite_note-ecdc-0" display="cite_note-ecdc-0"/>
    <hyperlink ref="B69" r:id="rId59" location="Trinidad_and_Tobago" tooltip="2009 flu pandemic in North America" display="http://en.wikipedia.org/wiki/2009_flu_pandemic_in_North_America - Trinidad_and_Tobago"/>
    <hyperlink ref="G69" location="cite_note-paho-w30.28Aug1.29-Aug28-81" display="cite_note-paho-w30.28Aug1.29-Aug28-81"/>
    <hyperlink ref="H69" location="cite_note-paho_Oct26-14" display="cite_note-paho_Oct26-14"/>
    <hyperlink ref="I69" location="cite_note-ecdc-0" display="cite_note-ecdc-0"/>
    <hyperlink ref="B70" r:id="rId60" location="Jamaica" tooltip="2009 flu pandemic in North America" display="http://en.wikipedia.org/wiki/2009_flu_pandemic_in_North_America - Jamaica"/>
    <hyperlink ref="G70" location="cite_note-paho-w38-Okt09-82" display="cite_note-paho-w38-Okt09-82"/>
    <hyperlink ref="H70" location="cite_note-jamaica-83" display="cite_note-jamaica-83"/>
    <hyperlink ref="I70" location="cite_note-ecdc-0" display="cite_note-ecdc-0"/>
    <hyperlink ref="B71" r:id="rId61" location="Egypt" tooltip="2009 flu pandemic in Africa" display="http://en.wikipedia.org/wiki/2009_flu_pandemic_in_Africa - Egypt"/>
    <hyperlink ref="H71" location="cite_note-egypt-84" display="cite_note-egypt-84"/>
    <hyperlink ref="I71" location="cite_note-egypt-84" display="cite_note-egypt-84"/>
    <hyperlink ref="B72" r:id="rId62" location="Iraq" tooltip="2009 flu pandemic in Asia" display="http://en.wikipedia.org/wiki/2009_flu_pandemic_in_Asia - Iraq"/>
    <hyperlink ref="H72" location="cite_note-who_emro_Okt24-29" display="cite_note-who_emro_Okt24-29"/>
    <hyperlink ref="I72" location="cite_note-ecdc-0" display="cite_note-ecdc-0"/>
    <hyperlink ref="B73" r:id="rId63" location="Qatar" tooltip="2009 flu pandemic in Asia" display="http://en.wikipedia.org/wiki/2009_flu_pandemic_in_Asia - Qatar"/>
    <hyperlink ref="H73" location="cite_note-qatar-85" display="cite_note-qatar-85"/>
    <hyperlink ref="I73" location="cite_note-86" display="cite_note-86"/>
    <hyperlink ref="B74" r:id="rId64" location="Mongolia" tooltip="2009 flu pandemic in Asia" display="http://en.wikipedia.org/wiki/2009_flu_pandemic_in_Asia - Mongolia"/>
    <hyperlink ref="H74" location="cite_note-mongolia-87" display="cite_note-mongolia-87"/>
    <hyperlink ref="I74" location="cite_note-ecdc-0" display="cite_note-ecdc-0"/>
    <hyperlink ref="B75" r:id="rId65" location="Hungary" tooltip="2009 flu pandemic in Europe" display="http://en.wikipedia.org/wiki/2009_flu_pandemic_in_Europe - Hungary"/>
    <hyperlink ref="G75" location="cite_note-EuroFlu-w42-26" display="cite_note-EuroFlu-w42-26"/>
    <hyperlink ref="H75" location="cite_note-hungary-88" display="cite_note-hungary-88"/>
    <hyperlink ref="I75" location="cite_note-ecdc-0" display="cite_note-ecdc-0"/>
    <hyperlink ref="B76" r:id="rId66" location="Cambodia" tooltip="2009 flu pandemic in Asia" display="http://en.wikipedia.org/wiki/2009_flu_pandemic_in_Asia - Cambodia"/>
    <hyperlink ref="G76" location="cite_note-who-w41-15" display="cite_note-who-w41-15"/>
    <hyperlink ref="H76" location="cite_note-cambodia-89" display="cite_note-cambodia-89"/>
    <hyperlink ref="I76" location="cite_note-ecdc-0" display="cite_note-ecdc-0"/>
    <hyperlink ref="B77" r:id="rId67" location="Bahamas" tooltip="2009 flu pandemic in North America" display="http://en.wikipedia.org/wiki/2009_flu_pandemic_in_North_America - Bahamas"/>
    <hyperlink ref="G77" location="cite_note-paho-w40-Okt26-90" display="cite_note-paho-w40-Okt26-90"/>
    <hyperlink ref="H77" location="cite_note-ecdc_Aug9-73" display="cite_note-ecdc_Aug9-73"/>
    <hyperlink ref="I77" location="cite_note-ecdc-0" display="cite_note-ecdc-0"/>
    <hyperlink ref="B78" r:id="rId68" location="Greece" tooltip="2009 flu pandemic in Europe" display="http://en.wikipedia.org/wiki/2009_flu_pandemic_in_Europe - Greece"/>
    <hyperlink ref="G78" location="cite_note-EISN-w37-91" display="cite_note-EISN-w37-91"/>
    <hyperlink ref="H78" location="cite_note-greece-92" display="cite_note-greece-92"/>
    <hyperlink ref="I78" location="cite_note-ecdc-0" display="cite_note-ecdc-0"/>
    <hyperlink ref="B79" r:id="rId69" location="Lebanon" tooltip="2009 flu pandemic in Asia" display="http://en.wikipedia.org/wiki/2009_flu_pandemic_in_Asia - Lebanon"/>
    <hyperlink ref="H79" location="cite_note-93" display="cite_note-93"/>
    <hyperlink ref="I79" location="cite_note-ecdc-0" display="cite_note-ecdc-0"/>
    <hyperlink ref="B80" r:id="rId70" location="Barbados" tooltip="2009 flu pandemic in North America" display="http://en.wikipedia.org/wiki/2009_flu_pandemic_in_North_America - Barbados"/>
    <hyperlink ref="G80" location="cite_note-paho-w40-Okt26-90" display="cite_note-paho-w40-Okt26-90"/>
    <hyperlink ref="H80" location="cite_note-paho_Oct26-14" display="cite_note-paho_Oct26-14"/>
    <hyperlink ref="I80" location="cite_note-ecdc-0" display="cite_note-ecdc-0"/>
    <hyperlink ref="B81" r:id="rId71" location="Macau" tooltip="2009 flu pandemic in Asia" display="http://en.wikipedia.org/wiki/2009_flu_pandemic_in_Asia - Macau"/>
    <hyperlink ref="H81" location="cite_note-hongkong-37" display="cite_note-hongkong-37"/>
    <hyperlink ref="I81" location="cite_note-ecdc-0" display="cite_note-ecdc-0"/>
    <hyperlink ref="B82" r:id="rId72" location="Sweden" tooltip="2009 flu pandemic in Europe" display="http://en.wikipedia.org/wiki/2009_flu_pandemic_in_Europe - Sweden"/>
    <hyperlink ref="G82" location="cite_note-EuroFlu-w42-26" display="cite_note-EuroFlu-w42-26"/>
    <hyperlink ref="H82" location="cite_note-EISNw16-59" display="cite_note-EISNw16-59"/>
    <hyperlink ref="I82" location="cite_note-ecdc-0" display="cite_note-ecdc-0"/>
    <hyperlink ref="B83" r:id="rId73" location="Bulgaria" tooltip="2009 flu pandemic in Europe" display="http://en.wikipedia.org/wiki/2009_flu_pandemic_in_Europe - Bulgaria"/>
    <hyperlink ref="G83" location="cite_note-EuroFlu-w42-26" display="cite_note-EuroFlu-w42-26"/>
    <hyperlink ref="H83" location="cite_note-bulgaria-94" display="cite_note-bulgaria-94"/>
    <hyperlink ref="I83" location="cite_note-ecdc-0" display="cite_note-ecdc-0"/>
    <hyperlink ref="B84" r:id="rId74" location="Samoa" tooltip="2009 flu pandemic in Oceania" display="http://en.wikipedia.org/wiki/2009_flu_pandemic_in_Oceania - Samoa"/>
    <hyperlink ref="H84" location="cite_note-pacific_Okt21-48" display="cite_note-pacific_Okt21-48"/>
    <hyperlink ref="I84" location="cite_note-ecdc-0" display="cite_note-ecdc-0"/>
    <hyperlink ref="B85" r:id="rId75" location="Suriname" tooltip="2009 flu pandemic in South America" display="http://en.wikipedia.org/wiki/2009_flu_pandemic_in_South_America - Suriname"/>
    <hyperlink ref="G85" location="cite_note-paho-w41-Okt26-1" display="cite_note-paho-w41-Okt26-1"/>
    <hyperlink ref="H85" location="cite_note-paho_Oct26-14" display="cite_note-paho_Oct26-14"/>
    <hyperlink ref="I85" location="cite_note-ecdc-0" display="cite_note-ecdc-0"/>
    <hyperlink ref="B86" r:id="rId76" location="Mozambique" tooltip="2009 flu pandemic in Africa" display="http://en.wikipedia.org/wiki/2009_flu_pandemic_in_Africa - Mozambique"/>
    <hyperlink ref="H86" location="cite_note-who_afro_upd55-24" display="cite_note-who_afro_upd55-24"/>
    <hyperlink ref="I86" location="cite_note-ecdc-0" display="cite_note-ecdc-0"/>
    <hyperlink ref="B87" r:id="rId77" location="Sao_Tome_.26_Principe" tooltip="2009 flu pandemic in Africa" display="http://en.wikipedia.org/wiki/2009_flu_pandemic_in_Africa - Sao_Tome_.26_Principe"/>
    <hyperlink ref="H87" location="cite_note-who_afro_upd55-24" display="cite_note-who_afro_upd55-24"/>
    <hyperlink ref="I87" location="cite_note-ecdc-0" display="cite_note-ecdc-0"/>
    <hyperlink ref="B88" r:id="rId78" location="Croatia" tooltip="2009 flu pandemic in Europe" display="http://en.wikipedia.org/wiki/2009_flu_pandemic_in_Europe - Croatia"/>
    <hyperlink ref="G88" location="cite_note-EuroFlu-w42-26" display="cite_note-EuroFlu-w42-26"/>
    <hyperlink ref="H88" location="cite_note-croatia-95" display="cite_note-croatia-95"/>
    <hyperlink ref="I88" location="cite_note-croatia-95" display="cite_note-croatia-95"/>
    <hyperlink ref="B89" r:id="rId79" location="Brunei" tooltip="2009 flu pandemic in Asia" display="http://en.wikipedia.org/wiki/2009_flu_pandemic_in_Asia - Brunei"/>
    <hyperlink ref="G89" location="cite_note-who-w37-96" display="cite_note-who-w37-96"/>
    <hyperlink ref="H89" location="cite_note-brunei-97" display="cite_note-brunei-97"/>
    <hyperlink ref="I89" location="cite_note-ecdc-0" display="cite_note-ecdc-0"/>
    <hyperlink ref="B90" r:id="rId80" location="Iceland" tooltip="2009 flu pandemic in Europe" display="http://en.wikipedia.org/wiki/2009_flu_pandemic_in_Europe - Iceland"/>
    <hyperlink ref="G90" location="cite_note-EuroFlu-w42-26" display="cite_note-EuroFlu-w42-26"/>
    <hyperlink ref="H90" location="cite_note-EISNw16-59" display="cite_note-EISNw16-59"/>
    <hyperlink ref="I90" location="cite_note-ecdc-0" display="cite_note-ecdc-0"/>
    <hyperlink ref="B91" r:id="rId81" location="Finland" tooltip="2009 flu pandemic in Europe" display="http://en.wikipedia.org/wiki/2009_flu_pandemic_in_Europe - Finland"/>
    <hyperlink ref="H91" location="cite_note-98" display="cite_note-98"/>
    <hyperlink ref="I91" location="cite_note-ecdc-0" display="cite_note-ecdc-0"/>
    <hyperlink ref="B92" r:id="rId82" location="Palestinian_Territories" tooltip="2009 flu pandemic in Asia" display="http://en.wikipedia.org/wiki/2009_flu_pandemic_in_Asia - Palestinian_Territories"/>
    <hyperlink ref="H92" location="cite_note-who_emro_Okt24-29" display="cite_note-who_emro_Okt24-29"/>
    <hyperlink ref="I92" location="cite_note-ecdc-0" display="cite_note-ecdc-0"/>
    <hyperlink ref="B93" r:id="rId83" location="Tanzania" tooltip="2009 flu pandemic in Africa" display="http://en.wikipedia.org/wiki/2009_flu_pandemic_in_Africa - Tanzania"/>
    <hyperlink ref="H93" location="cite_note-who_afro_upd55-24" display="cite_note-who_afro_upd55-24"/>
    <hyperlink ref="I93" location="cite_note-ecdc-0" display="cite_note-ecdc-0"/>
    <hyperlink ref="B94" r:id="rId84" location="Luxembourg" tooltip="2009 flu pandemic in Europe" display="http://en.wikipedia.org/wiki/2009_flu_pandemic_in_Europe - Luxembourg"/>
    <hyperlink ref="G94" location="cite_note-EuroFlu-w42-26" display="cite_note-EuroFlu-w42-26"/>
    <hyperlink ref="H94" location="cite_note-ecdc_Sep28-27" display="cite_note-ecdc_Sep28-27"/>
    <hyperlink ref="I94" location="cite_note-ecdc-0" display="cite_note-ecdc-0"/>
    <hyperlink ref="B95" r:id="rId85" location="Czech_Republic" tooltip="2009 flu pandemic in Europe" display="http://en.wikipedia.org/wiki/2009_flu_pandemic_in_Europe - Czech_Republic"/>
    <hyperlink ref="G95" location="cite_note-EuroFlu-w42.28STI.29.2BEuroFlu-w39.28J.29-99" display="cite_note-EuroFlu-w42.28STI.29.2BEuroFlu-w39.28J.29-99"/>
    <hyperlink ref="H95" location="cite_note-czech-100" display="cite_note-czech-100"/>
    <hyperlink ref="I95" location="cite_note-ecdc-0" display="cite_note-ecdc-0"/>
    <hyperlink ref="B96" r:id="rId86" location="Laos" tooltip="2009 flu pandemic in Asia" display="http://en.wikipedia.org/wiki/2009_flu_pandemic_in_Asia - Laos"/>
    <hyperlink ref="H96" location="cite_note-laos-101" display="cite_note-laos-101"/>
    <hyperlink ref="I96" location="cite_note-ecdc-0" display="cite_note-ecdc-0"/>
    <hyperlink ref="B97" r:id="rId87" location="Madagascar" tooltip="2009 flu pandemic in Africa" display="http://en.wikipedia.org/wiki/2009_flu_pandemic_in_Africa - Madagascar"/>
    <hyperlink ref="H97" location="cite_note-madagascar-102" display="cite_note-madagascar-102"/>
    <hyperlink ref="I97" location="cite_note-ecdc-0" display="cite_note-ecdc-0"/>
    <hyperlink ref="B98" r:id="rId88" location="Serbia" tooltip="2009 flu pandemic in Europe" display="http://en.wikipedia.org/wiki/2009_flu_pandemic_in_Europe - Serbia"/>
    <hyperlink ref="G98" location="cite_note-EuroFlu-w42-26" display="cite_note-EuroFlu-w42-26"/>
    <hyperlink ref="H98" location="cite_note-serbia-103" display="cite_note-serbia-103"/>
    <hyperlink ref="I98" location="cite_note-ecdc-0" display="cite_note-ecdc-0"/>
    <hyperlink ref="B99" r:id="rId89" location="Marshall_Islands" tooltip="2009 flu pandemic in Oceania" display="http://en.wikipedia.org/wiki/2009_flu_pandemic_in_Oceania - Marshall_Islands"/>
    <hyperlink ref="H99" location="cite_note-pacific_Okt21-48" display="cite_note-pacific_Okt21-48"/>
    <hyperlink ref="I99" location="cite_note-ecdc-0" display="cite_note-ecdc-0"/>
    <hyperlink ref="B100" r:id="rId90" location="Cook_Islands" tooltip="2009 flu pandemic in Oceania" display="http://en.wikipedia.org/wiki/2009_flu_pandemic_in_Oceania - Cook_Islands"/>
    <hyperlink ref="H100" location="cite_note-pacific_Okt21-48" display="cite_note-pacific_Okt21-48"/>
    <hyperlink ref="I100" location="cite_note-ecdc-0" display="cite_note-ecdc-0"/>
    <hyperlink ref="B101" r:id="rId91" location="Cayman_Islands" tooltip="2009 flu pandemic in North America" display="http://en.wikipedia.org/wiki/2009_flu_pandemic_in_North_America - Cayman_Islands"/>
    <hyperlink ref="H101" location="cite_note-HPA44-17" display="cite_note-HPA44-17"/>
    <hyperlink ref="I101" location="cite_note-ecdc-0" display="cite_note-ecdc-0"/>
    <hyperlink ref="B102" r:id="rId92" location="Namibia" tooltip="2009 flu pandemic in Africa" display="http://en.wikipedia.org/wiki/2009_flu_pandemic_in_Africa - Namibia"/>
    <hyperlink ref="H102" location="cite_note-who_afro_upd55-24" display="cite_note-who_afro_upd55-24"/>
    <hyperlink ref="I102" location="cite_note-ecdc-0" display="cite_note-ecdc-0"/>
    <hyperlink ref="B103" r:id="rId93" location="Afghanistan" tooltip="2009 flu pandemic in Asia" display="http://en.wikipedia.org/wiki/2009_flu_pandemic_in_Asia - Afghanistan"/>
    <hyperlink ref="H103" location="cite_note-afghanistan-104" display="cite_note-afghanistan-104"/>
    <hyperlink ref="I103" location="cite_note-ecdc-0" display="cite_note-ecdc-0"/>
    <hyperlink ref="B104" r:id="rId94" location="Tonga" tooltip="2009 flu pandemic in Oceania" display="http://en.wikipedia.org/wiki/2009_flu_pandemic_in_Oceania - Tonga"/>
    <hyperlink ref="H104" location="cite_note-pacific_Okt21-48" display="cite_note-pacific_Okt21-48"/>
    <hyperlink ref="I104" location="cite_note-ecdc-0" display="cite_note-ecdc-0"/>
    <hyperlink ref="B105" r:id="rId95" location="Moldova" tooltip="2009 flu pandemic in Europe" display="http://en.wikipedia.org/wiki/2009_flu_pandemic_in_Europe - Moldova"/>
    <hyperlink ref="H105" location="cite_note-moldova-105" display="cite_note-moldova-105"/>
    <hyperlink ref="I105" location="cite_note-ecdc-0" display="cite_note-ecdc-0"/>
    <hyperlink ref="B106" r:id="rId96" location="Ghana" tooltip="2009 flu pandemic in Africa" display="http://en.wikipedia.org/wiki/2009_flu_pandemic_in_Africa - Ghana"/>
    <hyperlink ref="H106" location="cite_note-who_afro_upd55-24" display="cite_note-who_afro_upd55-24"/>
    <hyperlink ref="I106" location="cite_note-ecdc-0" display="cite_note-ecdc-0"/>
    <hyperlink ref="B107" r:id="rId97" location="St._Kitts_and_Nevis" tooltip="2009 flu pandemic in North America" display="http://en.wikipedia.org/wiki/2009_flu_pandemic_in_North_America - St._Kitts_and_Nevis"/>
    <hyperlink ref="G107" location="cite_note-paho-w39-Okt09-106" display="cite_note-paho-w39-Okt09-106"/>
    <hyperlink ref="H107" location="cite_note-paho_Oct26-14" display="cite_note-paho_Oct26-14"/>
    <hyperlink ref="I107" location="cite_note-ecdc-0" display="cite_note-ecdc-0"/>
    <hyperlink ref="B108" r:id="rId98" location="Sudan" tooltip="2009 flu pandemic in Africa" display="http://en.wikipedia.org/wiki/2009_flu_pandemic_in_Africa - Sudan"/>
    <hyperlink ref="H108" location="cite_note-who_emro_Okt24-29" display="cite_note-who_emro_Okt24-29"/>
    <hyperlink ref="I108" location="cite_note-ecdc-0" display="cite_note-ecdc-0"/>
    <hyperlink ref="B109" r:id="rId99" location="Solomon_Islands" tooltip="2009 flu pandemic in Oceania" display="http://en.wikipedia.org/wiki/2009_flu_pandemic_in_Oceania - Solomon_Islands"/>
    <hyperlink ref="H109" location="cite_note-pacific_Okt21-48" display="cite_note-pacific_Okt21-48"/>
    <hyperlink ref="I109" location="cite_note-ecdc-0" display="cite_note-ecdc-0"/>
  </hyperlinks>
  <pageMargins left="0.7" right="0.7" top="0.75" bottom="0.75" header="0.3" footer="0.3"/>
  <pageSetup orientation="portrait" horizontalDpi="1200" verticalDpi="1200" r:id="rId100"/>
</worksheet>
</file>

<file path=xl/worksheets/sheet9.xml><?xml version="1.0" encoding="utf-8"?>
<worksheet xmlns="http://schemas.openxmlformats.org/spreadsheetml/2006/main" xmlns:r="http://schemas.openxmlformats.org/officeDocument/2006/relationships">
  <dimension ref="A1:W170"/>
  <sheetViews>
    <sheetView zoomScale="55" zoomScaleNormal="55" workbookViewId="0">
      <selection activeCell="K3" sqref="K3"/>
    </sheetView>
  </sheetViews>
  <sheetFormatPr defaultColWidth="9.140625" defaultRowHeight="15"/>
  <cols>
    <col min="1" max="1" width="5.7109375" style="16" customWidth="1"/>
    <col min="2" max="2" width="15.5703125" style="16" customWidth="1"/>
    <col min="3" max="3" width="10.5703125" style="16" customWidth="1"/>
    <col min="4" max="7" width="9.140625" style="16"/>
    <col min="8" max="8" width="14.7109375" style="16" customWidth="1"/>
    <col min="9" max="9" width="9.140625" style="16"/>
    <col min="10" max="10" width="14.5703125" style="16" customWidth="1"/>
    <col min="11" max="11" width="13.42578125" style="16" customWidth="1"/>
    <col min="12" max="13" width="10" style="61" customWidth="1"/>
    <col min="14" max="14" width="9.7109375" style="65" customWidth="1"/>
    <col min="15" max="17" width="9.140625" style="16"/>
    <col min="18" max="18" width="9.5703125" style="16" customWidth="1"/>
    <col min="19" max="19" width="8.140625" style="109" customWidth="1"/>
    <col min="20" max="16384" width="9.140625" style="16"/>
  </cols>
  <sheetData>
    <row r="1" spans="1:23" ht="15.75" thickBot="1">
      <c r="B1" s="231" t="s">
        <v>0</v>
      </c>
      <c r="C1" s="233" t="s">
        <v>1</v>
      </c>
      <c r="D1" s="233"/>
      <c r="E1" s="233"/>
      <c r="F1" s="233"/>
      <c r="G1" s="233"/>
      <c r="H1" s="165" t="s">
        <v>2</v>
      </c>
      <c r="I1" s="81" t="s">
        <v>3</v>
      </c>
      <c r="J1" s="26">
        <f>SUBTOTAL(9,L3:L94)</f>
        <v>153269</v>
      </c>
      <c r="K1" s="26">
        <f>J1*-1</f>
        <v>-153269</v>
      </c>
      <c r="L1" s="69" t="s">
        <v>2</v>
      </c>
      <c r="M1" s="94"/>
      <c r="N1" s="69" t="s">
        <v>2</v>
      </c>
      <c r="O1" s="171">
        <v>468353</v>
      </c>
      <c r="P1" s="172">
        <v>254459</v>
      </c>
      <c r="Q1" s="173">
        <f>O1+P1</f>
        <v>722812</v>
      </c>
      <c r="R1" s="174">
        <f>VALUE(H6)-Q1</f>
        <v>-48553</v>
      </c>
      <c r="S1" s="175">
        <f>SUBTOTAL(109,M3:M95)</f>
        <v>6734</v>
      </c>
      <c r="T1" s="96">
        <v>2653</v>
      </c>
      <c r="U1" s="97">
        <v>4018</v>
      </c>
      <c r="V1" s="98">
        <f>U1+T1</f>
        <v>6671</v>
      </c>
      <c r="W1" s="106">
        <f>I6-V1</f>
        <v>78</v>
      </c>
    </row>
    <row r="2" spans="1:23" ht="15" customHeight="1" thickBot="1">
      <c r="B2" s="232"/>
      <c r="C2" s="234" t="s">
        <v>4</v>
      </c>
      <c r="D2" s="234"/>
      <c r="E2" s="234"/>
      <c r="F2" s="234"/>
      <c r="G2" s="234"/>
      <c r="H2" s="166" t="s">
        <v>6</v>
      </c>
      <c r="I2" s="235" t="s">
        <v>8</v>
      </c>
      <c r="J2" s="73">
        <f>SUM(L7:L29)</f>
        <v>53510</v>
      </c>
      <c r="K2" s="74">
        <f>SUM(L30:L94)</f>
        <v>99759</v>
      </c>
      <c r="L2" s="72"/>
      <c r="M2" s="72"/>
      <c r="N2" s="86" t="str">
        <f>"&gt; 0"</f>
        <v>&gt; 0</v>
      </c>
      <c r="O2" s="21"/>
      <c r="P2" s="21"/>
      <c r="Q2" s="25"/>
      <c r="R2" s="21"/>
      <c r="S2" s="21"/>
      <c r="U2" s="21"/>
    </row>
    <row r="3" spans="1:23" ht="15" customHeight="1">
      <c r="B3" s="232"/>
      <c r="C3" s="236" t="s">
        <v>5</v>
      </c>
      <c r="D3" s="236"/>
      <c r="E3" s="236"/>
      <c r="F3" s="236"/>
      <c r="G3" s="236"/>
      <c r="H3" s="167" t="s">
        <v>7</v>
      </c>
      <c r="I3" s="235"/>
      <c r="J3" s="91">
        <f ca="1">TODAY()</f>
        <v>40179</v>
      </c>
      <c r="K3" s="91">
        <v>40120</v>
      </c>
      <c r="L3" s="70"/>
      <c r="M3" s="95"/>
      <c r="N3" s="67" t="s">
        <v>2</v>
      </c>
      <c r="O3" s="21"/>
      <c r="P3" s="21"/>
      <c r="Q3" s="25"/>
      <c r="R3" s="21"/>
      <c r="S3" s="21"/>
    </row>
    <row r="4" spans="1:23" ht="15.75" thickBot="1">
      <c r="B4" s="82"/>
      <c r="C4" s="83"/>
      <c r="D4" s="83"/>
      <c r="E4" s="83"/>
      <c r="F4" s="83"/>
      <c r="G4" s="83"/>
      <c r="H4" s="83"/>
      <c r="I4" s="84"/>
      <c r="J4" s="88"/>
      <c r="K4" s="89"/>
      <c r="L4" s="71"/>
      <c r="M4" s="95"/>
      <c r="N4" s="68" t="str">
        <f>"&lt; 0"</f>
        <v>&lt; 0</v>
      </c>
      <c r="O4" s="21"/>
      <c r="P4" s="21"/>
      <c r="Q4" s="25"/>
      <c r="R4" s="21"/>
      <c r="S4" s="21"/>
    </row>
    <row r="5" spans="1:23" ht="15.75">
      <c r="A5" s="54" t="s">
        <v>338</v>
      </c>
      <c r="B5" s="50" t="s">
        <v>9</v>
      </c>
      <c r="C5" s="240"/>
      <c r="D5" s="240"/>
      <c r="E5" s="240"/>
      <c r="F5" s="240"/>
      <c r="G5" s="240"/>
      <c r="H5" s="169"/>
      <c r="I5" s="51">
        <v>6153</v>
      </c>
      <c r="J5" s="42"/>
      <c r="K5" s="42"/>
      <c r="L5" s="104"/>
      <c r="M5" s="103"/>
      <c r="S5" s="16"/>
    </row>
    <row r="6" spans="1:23" ht="15.75" thickBot="1">
      <c r="B6" s="8" t="s">
        <v>10</v>
      </c>
      <c r="C6" s="228"/>
      <c r="D6" s="228"/>
      <c r="E6" s="228"/>
      <c r="F6" s="228"/>
      <c r="G6" s="228"/>
      <c r="H6" s="20">
        <v>674259</v>
      </c>
      <c r="I6" s="9">
        <v>6749</v>
      </c>
      <c r="J6" s="42"/>
      <c r="K6" s="42"/>
      <c r="L6" s="105"/>
      <c r="M6" s="71"/>
      <c r="S6" s="16"/>
    </row>
    <row r="7" spans="1:23" s="42" customFormat="1" ht="15.75">
      <c r="B7" s="12" t="s">
        <v>18</v>
      </c>
      <c r="C7" s="5" t="s">
        <v>19</v>
      </c>
      <c r="D7" s="1" t="s">
        <v>20</v>
      </c>
      <c r="E7" s="1" t="s">
        <v>30</v>
      </c>
      <c r="F7" s="1" t="s">
        <v>15</v>
      </c>
      <c r="G7" s="170" t="s">
        <v>16</v>
      </c>
      <c r="H7" s="170" t="s">
        <v>928</v>
      </c>
      <c r="I7" s="11" t="s">
        <v>929</v>
      </c>
      <c r="J7" s="53" t="str">
        <f>TEXT(H7,"0,0")</f>
        <v>(66,216)[3]</v>
      </c>
      <c r="K7" s="60" t="str">
        <f>SUBSTITUTE(J7,"+","")</f>
        <v>(66,216)[3]</v>
      </c>
      <c r="L7" s="62">
        <f t="shared" ref="L7:L70" si="0">IFERROR(VALUE(LEFT(K7,FIND("[",K7,1)-1)),VALUE(K7))</f>
        <v>-66216</v>
      </c>
      <c r="M7" s="62">
        <f>IFERROR(VALUE(LEFT(I7,FIND("[",I7,1)-1)),VALUE(I7))</f>
        <v>1451</v>
      </c>
      <c r="N7" s="65"/>
    </row>
    <row r="8" spans="1:23" s="42" customFormat="1">
      <c r="B8" s="10" t="s">
        <v>11</v>
      </c>
      <c r="C8" s="1" t="s">
        <v>12</v>
      </c>
      <c r="D8" s="2" t="s">
        <v>13</v>
      </c>
      <c r="E8" s="3" t="s">
        <v>14</v>
      </c>
      <c r="F8" s="2" t="s">
        <v>23</v>
      </c>
      <c r="G8" s="170" t="s">
        <v>16</v>
      </c>
      <c r="H8" s="170" t="s">
        <v>1054</v>
      </c>
      <c r="I8" s="11" t="s">
        <v>1055</v>
      </c>
      <c r="J8" s="53" t="str">
        <f t="shared" ref="J8:J72" si="1">TEXT(H8,"0,0")</f>
        <v>(35,457)[5]</v>
      </c>
      <c r="K8" s="60" t="str">
        <f t="shared" ref="K8:K72" si="2">SUBSTITUTE(J8,"+","")</f>
        <v>(35,457)[5]</v>
      </c>
      <c r="L8" s="63">
        <f t="shared" si="0"/>
        <v>-35457</v>
      </c>
      <c r="M8" s="63">
        <f>IFERROR(VALUE(LEFT(I8,FIND("[",I8,1)-1)),VALUE(I8))</f>
        <v>1403</v>
      </c>
      <c r="N8" s="65"/>
    </row>
    <row r="9" spans="1:23" s="42" customFormat="1" ht="15.75">
      <c r="B9" s="10" t="s">
        <v>22</v>
      </c>
      <c r="C9" s="5" t="s">
        <v>19</v>
      </c>
      <c r="D9" s="2" t="s">
        <v>13</v>
      </c>
      <c r="E9" s="2"/>
      <c r="F9" s="2" t="s">
        <v>23</v>
      </c>
      <c r="G9" s="170" t="s">
        <v>264</v>
      </c>
      <c r="H9" s="170" t="s">
        <v>1056</v>
      </c>
      <c r="I9" s="13" t="s">
        <v>1057</v>
      </c>
      <c r="J9" s="53" t="str">
        <f t="shared" si="1"/>
        <v>(10,209)[6]</v>
      </c>
      <c r="K9" s="60" t="str">
        <f t="shared" si="2"/>
        <v>(10,209)[6]</v>
      </c>
      <c r="L9" s="63">
        <f t="shared" si="0"/>
        <v>-10209</v>
      </c>
      <c r="M9" s="63">
        <f t="shared" ref="M9:M73" si="3">IFERROR(VALUE(LEFT(I9,FIND("[",I9,1)-1)),VALUE(I9))</f>
        <v>593</v>
      </c>
      <c r="N9" s="65"/>
    </row>
    <row r="10" spans="1:23" s="42" customFormat="1">
      <c r="B10" s="10" t="s">
        <v>25</v>
      </c>
      <c r="C10" s="5" t="s">
        <v>19</v>
      </c>
      <c r="D10" s="3" t="s">
        <v>38</v>
      </c>
      <c r="E10" s="3" t="s">
        <v>14</v>
      </c>
      <c r="F10" s="1" t="s">
        <v>15</v>
      </c>
      <c r="G10" s="170" t="s">
        <v>24</v>
      </c>
      <c r="H10" s="170" t="s">
        <v>1058</v>
      </c>
      <c r="I10" s="11" t="s">
        <v>1059</v>
      </c>
      <c r="J10" s="53" t="str">
        <f t="shared" si="1"/>
        <v>13,973[8]</v>
      </c>
      <c r="K10" s="60" t="str">
        <f t="shared" si="2"/>
        <v>13,973[8]</v>
      </c>
      <c r="L10" s="63">
        <f t="shared" si="0"/>
        <v>13973</v>
      </c>
      <c r="M10" s="63">
        <f t="shared" si="3"/>
        <v>475</v>
      </c>
      <c r="N10" s="65"/>
      <c r="S10" s="108"/>
    </row>
    <row r="11" spans="1:23" s="42" customFormat="1">
      <c r="B11" s="10" t="s">
        <v>29</v>
      </c>
      <c r="C11" s="5" t="s">
        <v>19</v>
      </c>
      <c r="D11" s="1" t="s">
        <v>20</v>
      </c>
      <c r="E11" s="1" t="s">
        <v>30</v>
      </c>
      <c r="F11" s="1" t="s">
        <v>15</v>
      </c>
      <c r="G11" s="170" t="s">
        <v>934</v>
      </c>
      <c r="H11" s="170" t="s">
        <v>1060</v>
      </c>
      <c r="I11" s="11" t="s">
        <v>1061</v>
      </c>
      <c r="J11" s="53" t="str">
        <f t="shared" si="1"/>
        <v>52,067[10]</v>
      </c>
      <c r="K11" s="60" t="str">
        <f t="shared" si="2"/>
        <v>52,067[10]</v>
      </c>
      <c r="L11" s="63">
        <f t="shared" si="0"/>
        <v>52067</v>
      </c>
      <c r="M11" s="63">
        <f t="shared" si="3"/>
        <v>354</v>
      </c>
      <c r="N11" s="65"/>
      <c r="Q11" s="43"/>
      <c r="S11" s="108"/>
    </row>
    <row r="12" spans="1:23" s="42" customFormat="1">
      <c r="B12" s="10" t="s">
        <v>33</v>
      </c>
      <c r="C12" s="5" t="s">
        <v>19</v>
      </c>
      <c r="D12" s="2" t="s">
        <v>13</v>
      </c>
      <c r="E12" s="168"/>
      <c r="F12" s="168"/>
      <c r="G12" s="170" t="s">
        <v>225</v>
      </c>
      <c r="H12" s="170" t="s">
        <v>1062</v>
      </c>
      <c r="I12" s="11" t="s">
        <v>1063</v>
      </c>
      <c r="J12" s="53" t="str">
        <f t="shared" si="1"/>
        <v>37,039[12]</v>
      </c>
      <c r="K12" s="60" t="str">
        <f t="shared" si="2"/>
        <v>37,039[12]</v>
      </c>
      <c r="L12" s="63">
        <f t="shared" si="0"/>
        <v>37039</v>
      </c>
      <c r="M12" s="63">
        <f t="shared" si="3"/>
        <v>187</v>
      </c>
      <c r="N12" s="65"/>
      <c r="S12" s="108"/>
    </row>
    <row r="13" spans="1:23" s="42" customFormat="1">
      <c r="B13" s="10" t="s">
        <v>37</v>
      </c>
      <c r="C13" s="1" t="s">
        <v>12</v>
      </c>
      <c r="D13" s="2" t="s">
        <v>13</v>
      </c>
      <c r="E13" s="3" t="s">
        <v>14</v>
      </c>
      <c r="F13" s="1" t="s">
        <v>15</v>
      </c>
      <c r="G13" s="170" t="s">
        <v>24</v>
      </c>
      <c r="H13" s="170" t="s">
        <v>1064</v>
      </c>
      <c r="I13" s="11" t="s">
        <v>940</v>
      </c>
      <c r="J13" s="53" t="str">
        <f t="shared" si="1"/>
        <v>28,057[13]</v>
      </c>
      <c r="K13" s="60" t="str">
        <f t="shared" si="2"/>
        <v>28,057[13]</v>
      </c>
      <c r="L13" s="63">
        <f t="shared" si="0"/>
        <v>28057</v>
      </c>
      <c r="M13" s="63">
        <f t="shared" si="3"/>
        <v>182</v>
      </c>
      <c r="N13" s="65"/>
      <c r="S13" s="108"/>
    </row>
    <row r="14" spans="1:23" s="42" customFormat="1">
      <c r="B14" s="10" t="s">
        <v>41</v>
      </c>
      <c r="C14" s="5" t="s">
        <v>19</v>
      </c>
      <c r="D14" s="2" t="s">
        <v>13</v>
      </c>
      <c r="E14" s="3" t="s">
        <v>14</v>
      </c>
      <c r="F14" s="2" t="s">
        <v>23</v>
      </c>
      <c r="G14" s="170" t="s">
        <v>934</v>
      </c>
      <c r="H14" s="170" t="s">
        <v>1065</v>
      </c>
      <c r="I14" s="11" t="s">
        <v>692</v>
      </c>
      <c r="J14" s="53" t="str">
        <f t="shared" si="1"/>
        <v>8,724[14]</v>
      </c>
      <c r="K14" s="60" t="str">
        <f t="shared" si="2"/>
        <v>8,724[14]</v>
      </c>
      <c r="L14" s="63">
        <f t="shared" si="0"/>
        <v>8724</v>
      </c>
      <c r="M14" s="63">
        <f t="shared" si="3"/>
        <v>162</v>
      </c>
      <c r="N14" s="65"/>
      <c r="S14" s="108"/>
    </row>
    <row r="15" spans="1:23" s="42" customFormat="1" ht="15.75">
      <c r="B15" s="12" t="s">
        <v>48</v>
      </c>
      <c r="C15" s="5" t="s">
        <v>19</v>
      </c>
      <c r="D15" s="1" t="s">
        <v>20</v>
      </c>
      <c r="E15" s="3" t="s">
        <v>14</v>
      </c>
      <c r="F15" s="168"/>
      <c r="G15" s="4" t="s">
        <v>1066</v>
      </c>
      <c r="H15" s="170" t="s">
        <v>1067</v>
      </c>
      <c r="I15" s="13" t="s">
        <v>1068</v>
      </c>
      <c r="J15" s="53" t="str">
        <f t="shared" si="1"/>
        <v>(18,623)[17]</v>
      </c>
      <c r="K15" s="60" t="str">
        <f t="shared" si="2"/>
        <v>(18,623)[17]</v>
      </c>
      <c r="L15" s="63">
        <f t="shared" si="0"/>
        <v>-18623</v>
      </c>
      <c r="M15" s="63">
        <f t="shared" si="3"/>
        <v>140</v>
      </c>
      <c r="N15" s="65"/>
      <c r="S15" s="108"/>
    </row>
    <row r="16" spans="1:23" s="42" customFormat="1">
      <c r="B16" s="10" t="s">
        <v>44</v>
      </c>
      <c r="C16" s="5" t="s">
        <v>19</v>
      </c>
      <c r="D16" s="3" t="s">
        <v>38</v>
      </c>
      <c r="E16" s="3" t="s">
        <v>14</v>
      </c>
      <c r="F16" s="2" t="s">
        <v>23</v>
      </c>
      <c r="G16" s="170" t="s">
        <v>484</v>
      </c>
      <c r="H16" s="170" t="s">
        <v>944</v>
      </c>
      <c r="I16" s="11" t="s">
        <v>812</v>
      </c>
      <c r="J16" s="53" t="str">
        <f t="shared" si="1"/>
        <v>12,257[20]</v>
      </c>
      <c r="K16" s="60" t="str">
        <f t="shared" si="2"/>
        <v>12,257[20]</v>
      </c>
      <c r="L16" s="63">
        <f t="shared" si="0"/>
        <v>12257</v>
      </c>
      <c r="M16" s="63">
        <f t="shared" si="3"/>
        <v>136</v>
      </c>
      <c r="N16" s="65"/>
      <c r="S16" s="108"/>
    </row>
    <row r="17" spans="2:19" s="42" customFormat="1">
      <c r="B17" s="10" t="s">
        <v>50</v>
      </c>
      <c r="C17" s="5" t="s">
        <v>19</v>
      </c>
      <c r="D17" s="1" t="s">
        <v>20</v>
      </c>
      <c r="E17" s="3" t="s">
        <v>14</v>
      </c>
      <c r="F17" s="2" t="s">
        <v>23</v>
      </c>
      <c r="G17" s="170" t="s">
        <v>16</v>
      </c>
      <c r="H17" s="170" t="s">
        <v>945</v>
      </c>
      <c r="I17" s="11" t="s">
        <v>946</v>
      </c>
      <c r="J17" s="53" t="str">
        <f t="shared" si="1"/>
        <v>2,660[21]</v>
      </c>
      <c r="K17" s="60" t="str">
        <f t="shared" si="2"/>
        <v>2,660[21]</v>
      </c>
      <c r="L17" s="63">
        <f t="shared" si="0"/>
        <v>2660</v>
      </c>
      <c r="M17" s="63">
        <f t="shared" si="3"/>
        <v>131</v>
      </c>
      <c r="N17" s="65"/>
      <c r="S17" s="108"/>
    </row>
    <row r="18" spans="2:19" s="42" customFormat="1">
      <c r="B18" s="10" t="s">
        <v>53</v>
      </c>
      <c r="C18" s="5" t="s">
        <v>19</v>
      </c>
      <c r="D18" s="1" t="s">
        <v>20</v>
      </c>
      <c r="E18" s="3" t="s">
        <v>14</v>
      </c>
      <c r="F18" s="168"/>
      <c r="G18" s="170" t="s">
        <v>16</v>
      </c>
      <c r="H18" s="170" t="s">
        <v>704</v>
      </c>
      <c r="I18" s="11" t="s">
        <v>1069</v>
      </c>
      <c r="J18" s="53" t="str">
        <f t="shared" si="1"/>
        <v>(12,038)[22]</v>
      </c>
      <c r="K18" s="60" t="str">
        <f t="shared" si="2"/>
        <v>(12,038)[22]</v>
      </c>
      <c r="L18" s="63">
        <f t="shared" si="0"/>
        <v>-12038</v>
      </c>
      <c r="M18" s="63">
        <f t="shared" si="3"/>
        <v>104</v>
      </c>
      <c r="N18" s="65"/>
      <c r="S18" s="108"/>
    </row>
    <row r="19" spans="2:19" s="42" customFormat="1">
      <c r="B19" s="10" t="s">
        <v>58</v>
      </c>
      <c r="C19" s="5" t="s">
        <v>19</v>
      </c>
      <c r="D19" s="2" t="s">
        <v>13</v>
      </c>
      <c r="E19" s="3" t="s">
        <v>14</v>
      </c>
      <c r="F19" s="1" t="s">
        <v>15</v>
      </c>
      <c r="G19" s="170" t="s">
        <v>934</v>
      </c>
      <c r="H19" s="170" t="s">
        <v>948</v>
      </c>
      <c r="I19" s="11" t="s">
        <v>818</v>
      </c>
      <c r="J19" s="53" t="str">
        <f t="shared" si="1"/>
        <v>1,910[24]</v>
      </c>
      <c r="K19" s="60" t="str">
        <f t="shared" si="2"/>
        <v>1,910[24]</v>
      </c>
      <c r="L19" s="63">
        <f t="shared" si="0"/>
        <v>1910</v>
      </c>
      <c r="M19" s="63">
        <f t="shared" si="3"/>
        <v>95</v>
      </c>
      <c r="N19" s="65"/>
    </row>
    <row r="20" spans="2:19" s="42" customFormat="1">
      <c r="B20" s="10" t="s">
        <v>61</v>
      </c>
      <c r="C20" s="230"/>
      <c r="D20" s="230"/>
      <c r="E20" s="230"/>
      <c r="F20" s="230"/>
      <c r="G20" s="230"/>
      <c r="H20" s="170" t="s">
        <v>949</v>
      </c>
      <c r="I20" s="11" t="s">
        <v>380</v>
      </c>
      <c r="J20" s="53" t="str">
        <f t="shared" si="1"/>
        <v>12,378[25]</v>
      </c>
      <c r="K20" s="60" t="str">
        <f t="shared" si="2"/>
        <v>12,378[25]</v>
      </c>
      <c r="L20" s="63">
        <f t="shared" si="0"/>
        <v>12378</v>
      </c>
      <c r="M20" s="63">
        <f t="shared" si="3"/>
        <v>91</v>
      </c>
      <c r="N20" s="65"/>
    </row>
    <row r="21" spans="2:19" s="42" customFormat="1">
      <c r="B21" s="10" t="s">
        <v>55</v>
      </c>
      <c r="C21" s="230"/>
      <c r="D21" s="230"/>
      <c r="E21" s="230"/>
      <c r="F21" s="230"/>
      <c r="G21" s="230"/>
      <c r="H21" s="170" t="s">
        <v>352</v>
      </c>
      <c r="I21" s="11" t="s">
        <v>57</v>
      </c>
      <c r="J21" s="53" t="str">
        <f t="shared" si="1"/>
        <v>7,000[26]</v>
      </c>
      <c r="K21" s="60" t="str">
        <f t="shared" si="2"/>
        <v>7,000[26]</v>
      </c>
      <c r="L21" s="63">
        <f t="shared" si="0"/>
        <v>7000</v>
      </c>
      <c r="M21" s="63">
        <f t="shared" si="3"/>
        <v>77</v>
      </c>
      <c r="N21" s="65"/>
      <c r="S21" s="108"/>
    </row>
    <row r="22" spans="2:19" s="42" customFormat="1">
      <c r="B22" s="10" t="s">
        <v>64</v>
      </c>
      <c r="C22" s="5" t="s">
        <v>19</v>
      </c>
      <c r="D22" s="1" t="s">
        <v>20</v>
      </c>
      <c r="E22" s="3" t="s">
        <v>14</v>
      </c>
      <c r="F22" s="2" t="s">
        <v>23</v>
      </c>
      <c r="G22" s="170" t="s">
        <v>16</v>
      </c>
      <c r="H22" s="170" t="s">
        <v>1070</v>
      </c>
      <c r="I22" s="11" t="s">
        <v>951</v>
      </c>
      <c r="J22" s="53" t="str">
        <f t="shared" si="1"/>
        <v>2,174[14]</v>
      </c>
      <c r="K22" s="60" t="str">
        <f t="shared" si="2"/>
        <v>2,174[14]</v>
      </c>
      <c r="L22" s="63">
        <f t="shared" si="0"/>
        <v>2174</v>
      </c>
      <c r="M22" s="63">
        <f t="shared" si="3"/>
        <v>75</v>
      </c>
      <c r="N22" s="65"/>
      <c r="S22" s="108"/>
    </row>
    <row r="23" spans="2:19" s="42" customFormat="1">
      <c r="B23" s="10" t="s">
        <v>87</v>
      </c>
      <c r="C23" s="230"/>
      <c r="D23" s="230"/>
      <c r="E23" s="230"/>
      <c r="F23" s="230"/>
      <c r="G23" s="230"/>
      <c r="H23" s="170" t="s">
        <v>569</v>
      </c>
      <c r="I23" s="11" t="s">
        <v>1071</v>
      </c>
      <c r="J23" s="53" t="str">
        <f t="shared" si="1"/>
        <v>7,000[27]</v>
      </c>
      <c r="K23" s="60" t="str">
        <f t="shared" si="2"/>
        <v>7,000[27]</v>
      </c>
      <c r="L23" s="63">
        <f t="shared" si="0"/>
        <v>7000</v>
      </c>
      <c r="M23" s="63">
        <f t="shared" si="3"/>
        <v>62</v>
      </c>
      <c r="N23" s="65"/>
      <c r="S23" s="108"/>
    </row>
    <row r="24" spans="2:19" s="42" customFormat="1">
      <c r="B24" s="10" t="s">
        <v>75</v>
      </c>
      <c r="C24" s="1" t="s">
        <v>12</v>
      </c>
      <c r="D24" s="3" t="s">
        <v>38</v>
      </c>
      <c r="E24" s="3" t="s">
        <v>14</v>
      </c>
      <c r="F24" s="168"/>
      <c r="G24" s="170" t="s">
        <v>77</v>
      </c>
      <c r="H24" s="170" t="s">
        <v>439</v>
      </c>
      <c r="I24" s="11" t="s">
        <v>1072</v>
      </c>
      <c r="J24" s="53" t="str">
        <f t="shared" si="1"/>
        <v>(1,538)[29]</v>
      </c>
      <c r="K24" s="60" t="str">
        <f t="shared" si="2"/>
        <v>(1,538)[29]</v>
      </c>
      <c r="L24" s="63">
        <f t="shared" si="0"/>
        <v>-1538</v>
      </c>
      <c r="M24" s="63">
        <f t="shared" si="3"/>
        <v>63</v>
      </c>
      <c r="N24" s="65"/>
      <c r="S24" s="108"/>
    </row>
    <row r="25" spans="2:19" s="42" customFormat="1">
      <c r="B25" s="10" t="s">
        <v>968</v>
      </c>
      <c r="C25" s="2" t="s">
        <v>83</v>
      </c>
      <c r="D25" s="1" t="s">
        <v>20</v>
      </c>
      <c r="E25" s="2"/>
      <c r="F25" s="2" t="s">
        <v>23</v>
      </c>
      <c r="G25" s="170" t="s">
        <v>77</v>
      </c>
      <c r="H25" s="170" t="s">
        <v>1073</v>
      </c>
      <c r="I25" s="11" t="s">
        <v>1074</v>
      </c>
      <c r="J25" s="53" t="str">
        <f t="shared" si="1"/>
        <v>2300[30]</v>
      </c>
      <c r="K25" s="60" t="str">
        <f t="shared" si="2"/>
        <v>2300[30]</v>
      </c>
      <c r="L25" s="63">
        <f t="shared" si="0"/>
        <v>2300</v>
      </c>
      <c r="M25" s="63">
        <f t="shared" si="3"/>
        <v>22</v>
      </c>
      <c r="N25" s="65"/>
    </row>
    <row r="26" spans="2:19" s="42" customFormat="1">
      <c r="B26" s="10" t="s">
        <v>70</v>
      </c>
      <c r="C26" s="5" t="s">
        <v>19</v>
      </c>
      <c r="D26" s="2" t="s">
        <v>13</v>
      </c>
      <c r="E26" s="3" t="s">
        <v>14</v>
      </c>
      <c r="F26" s="2" t="s">
        <v>23</v>
      </c>
      <c r="G26" s="170" t="s">
        <v>16</v>
      </c>
      <c r="H26" s="170" t="s">
        <v>1075</v>
      </c>
      <c r="I26" s="11" t="s">
        <v>517</v>
      </c>
      <c r="J26" s="53" t="str">
        <f t="shared" si="1"/>
        <v>2,309[14]</v>
      </c>
      <c r="K26" s="60" t="str">
        <f t="shared" si="2"/>
        <v>2,309[14]</v>
      </c>
      <c r="L26" s="63">
        <f t="shared" si="0"/>
        <v>2309</v>
      </c>
      <c r="M26" s="63">
        <f t="shared" si="3"/>
        <v>56</v>
      </c>
      <c r="N26" s="65"/>
    </row>
    <row r="27" spans="2:19" s="42" customFormat="1">
      <c r="B27" s="10" t="s">
        <v>67</v>
      </c>
      <c r="C27" s="5" t="s">
        <v>19</v>
      </c>
      <c r="D27" s="1" t="s">
        <v>20</v>
      </c>
      <c r="E27" s="1" t="s">
        <v>30</v>
      </c>
      <c r="F27" s="168"/>
      <c r="G27" s="170" t="s">
        <v>16</v>
      </c>
      <c r="H27" s="170" t="s">
        <v>824</v>
      </c>
      <c r="I27" s="11" t="s">
        <v>69</v>
      </c>
      <c r="J27" s="53" t="str">
        <f t="shared" si="1"/>
        <v>692[14]</v>
      </c>
      <c r="K27" s="60" t="str">
        <f t="shared" si="2"/>
        <v>692[14]</v>
      </c>
      <c r="L27" s="63">
        <f t="shared" si="0"/>
        <v>692</v>
      </c>
      <c r="M27" s="63">
        <f t="shared" si="3"/>
        <v>52</v>
      </c>
      <c r="N27" s="65"/>
    </row>
    <row r="28" spans="2:19" s="42" customFormat="1" ht="15.75">
      <c r="B28" s="12" t="s">
        <v>82</v>
      </c>
      <c r="C28" s="2" t="s">
        <v>173</v>
      </c>
      <c r="D28" s="3" t="s">
        <v>38</v>
      </c>
      <c r="E28" s="2"/>
      <c r="F28" s="2" t="s">
        <v>23</v>
      </c>
      <c r="G28" s="170" t="s">
        <v>77</v>
      </c>
      <c r="H28" s="168" t="s">
        <v>955</v>
      </c>
      <c r="I28" s="11" t="s">
        <v>956</v>
      </c>
      <c r="J28" s="53" t="str">
        <f t="shared" si="1"/>
        <v>(4,585)[32][33]</v>
      </c>
      <c r="K28" s="60" t="str">
        <f t="shared" si="2"/>
        <v>(4,585)[32][33]</v>
      </c>
      <c r="L28" s="63">
        <f t="shared" si="0"/>
        <v>-4585</v>
      </c>
      <c r="M28" s="63">
        <f t="shared" si="3"/>
        <v>44</v>
      </c>
      <c r="N28" s="65"/>
    </row>
    <row r="29" spans="2:19" s="42" customFormat="1">
      <c r="B29" s="10" t="s">
        <v>99</v>
      </c>
      <c r="C29" s="5" t="s">
        <v>19</v>
      </c>
      <c r="D29" s="2" t="s">
        <v>13</v>
      </c>
      <c r="E29" s="168"/>
      <c r="F29" s="168"/>
      <c r="G29" s="170" t="s">
        <v>362</v>
      </c>
      <c r="H29" s="170" t="s">
        <v>1076</v>
      </c>
      <c r="I29" s="11" t="s">
        <v>1077</v>
      </c>
      <c r="J29" s="53" t="str">
        <f t="shared" si="1"/>
        <v>11,636[35]</v>
      </c>
      <c r="K29" s="60" t="str">
        <f t="shared" si="2"/>
        <v>11,636[35]</v>
      </c>
      <c r="L29" s="63">
        <f t="shared" si="0"/>
        <v>11636</v>
      </c>
      <c r="M29" s="63">
        <f t="shared" si="3"/>
        <v>43</v>
      </c>
      <c r="N29" s="66"/>
      <c r="S29" s="108"/>
    </row>
    <row r="30" spans="2:19" s="42" customFormat="1">
      <c r="B30" s="10" t="s">
        <v>121</v>
      </c>
      <c r="C30" s="230"/>
      <c r="D30" s="230"/>
      <c r="E30" s="230"/>
      <c r="F30" s="230"/>
      <c r="G30" s="230"/>
      <c r="H30" s="170" t="s">
        <v>1078</v>
      </c>
      <c r="I30" s="11" t="s">
        <v>1079</v>
      </c>
      <c r="J30" s="53" t="str">
        <f t="shared" si="1"/>
        <v>15,000[37]</v>
      </c>
      <c r="K30" s="60" t="str">
        <f t="shared" si="2"/>
        <v>15,000[37]</v>
      </c>
      <c r="L30" s="63">
        <f t="shared" si="0"/>
        <v>15000</v>
      </c>
      <c r="M30" s="63">
        <f t="shared" si="3"/>
        <v>40</v>
      </c>
      <c r="N30" s="65"/>
    </row>
    <row r="31" spans="2:19" s="42" customFormat="1">
      <c r="B31" s="10" t="s">
        <v>89</v>
      </c>
      <c r="C31" s="5" t="s">
        <v>19</v>
      </c>
      <c r="D31" s="1" t="s">
        <v>20</v>
      </c>
      <c r="E31" s="3" t="s">
        <v>14</v>
      </c>
      <c r="F31" s="2" t="s">
        <v>23</v>
      </c>
      <c r="G31" s="170" t="s">
        <v>77</v>
      </c>
      <c r="H31" s="170" t="s">
        <v>1080</v>
      </c>
      <c r="I31" s="11" t="s">
        <v>1081</v>
      </c>
      <c r="J31" s="53" t="str">
        <f t="shared" si="1"/>
        <v>4,330[39]</v>
      </c>
      <c r="K31" s="60" t="str">
        <f t="shared" si="2"/>
        <v>4,330[39]</v>
      </c>
      <c r="L31" s="63">
        <f t="shared" si="0"/>
        <v>4330</v>
      </c>
      <c r="M31" s="63">
        <f t="shared" si="3"/>
        <v>39</v>
      </c>
      <c r="N31" s="65"/>
      <c r="S31" s="108"/>
    </row>
    <row r="32" spans="2:19" s="42" customFormat="1">
      <c r="B32" s="10" t="s">
        <v>73</v>
      </c>
      <c r="C32" s="5" t="s">
        <v>19</v>
      </c>
      <c r="D32" s="2" t="s">
        <v>13</v>
      </c>
      <c r="E32" s="3" t="s">
        <v>14</v>
      </c>
      <c r="F32" s="1" t="s">
        <v>15</v>
      </c>
      <c r="G32" s="170" t="s">
        <v>16</v>
      </c>
      <c r="H32" s="170" t="s">
        <v>1082</v>
      </c>
      <c r="I32" s="11" t="s">
        <v>615</v>
      </c>
      <c r="J32" s="53" t="str">
        <f t="shared" si="1"/>
        <v>(1,552)[14]</v>
      </c>
      <c r="K32" s="60" t="str">
        <f t="shared" si="2"/>
        <v>(1,552)[14]</v>
      </c>
      <c r="L32" s="63">
        <f t="shared" si="0"/>
        <v>-1552</v>
      </c>
      <c r="M32" s="63">
        <f t="shared" si="3"/>
        <v>38</v>
      </c>
      <c r="N32" s="65"/>
      <c r="S32" s="108"/>
    </row>
    <row r="33" spans="2:19" s="42" customFormat="1">
      <c r="B33" s="10" t="s">
        <v>494</v>
      </c>
      <c r="C33" s="230"/>
      <c r="D33" s="230"/>
      <c r="E33" s="230"/>
      <c r="F33" s="230"/>
      <c r="G33" s="230"/>
      <c r="H33" s="170" t="s">
        <v>1083</v>
      </c>
      <c r="I33" s="11" t="s">
        <v>1084</v>
      </c>
      <c r="J33" s="53" t="str">
        <f t="shared" si="1"/>
        <v>31,544[41]</v>
      </c>
      <c r="K33" s="60" t="str">
        <f t="shared" si="2"/>
        <v>31,544[41]</v>
      </c>
      <c r="L33" s="63">
        <f t="shared" si="0"/>
        <v>31544</v>
      </c>
      <c r="M33" s="63">
        <f t="shared" si="3"/>
        <v>37</v>
      </c>
      <c r="N33" s="65"/>
    </row>
    <row r="34" spans="2:19" s="42" customFormat="1" ht="15" customHeight="1">
      <c r="B34" s="10" t="s">
        <v>112</v>
      </c>
      <c r="C34" s="230"/>
      <c r="D34" s="230"/>
      <c r="E34" s="230"/>
      <c r="F34" s="230"/>
      <c r="G34" s="230"/>
      <c r="H34" s="170" t="s">
        <v>1085</v>
      </c>
      <c r="I34" s="11" t="s">
        <v>1086</v>
      </c>
      <c r="J34" s="53" t="str">
        <f t="shared" si="1"/>
        <v>10,569[42]</v>
      </c>
      <c r="K34" s="60" t="str">
        <f t="shared" si="2"/>
        <v>10,569[42]</v>
      </c>
      <c r="L34" s="63">
        <f t="shared" si="0"/>
        <v>10569</v>
      </c>
      <c r="M34" s="63">
        <f t="shared" si="3"/>
        <v>37</v>
      </c>
      <c r="N34" s="65"/>
      <c r="S34" s="108"/>
    </row>
    <row r="35" spans="2:19" s="42" customFormat="1" ht="15" customHeight="1">
      <c r="B35" s="10" t="s">
        <v>79</v>
      </c>
      <c r="C35" s="5" t="s">
        <v>19</v>
      </c>
      <c r="D35" s="2" t="s">
        <v>13</v>
      </c>
      <c r="E35" s="3" t="s">
        <v>14</v>
      </c>
      <c r="F35" s="2" t="s">
        <v>23</v>
      </c>
      <c r="G35" s="170" t="s">
        <v>527</v>
      </c>
      <c r="H35" s="170" t="s">
        <v>239</v>
      </c>
      <c r="I35" s="11" t="s">
        <v>81</v>
      </c>
      <c r="J35" s="53" t="str">
        <f t="shared" si="1"/>
        <v>(550)[14]</v>
      </c>
      <c r="K35" s="60" t="str">
        <f t="shared" si="2"/>
        <v>(550)[14]</v>
      </c>
      <c r="L35" s="63">
        <f t="shared" si="0"/>
        <v>-550</v>
      </c>
      <c r="M35" s="63">
        <f t="shared" si="3"/>
        <v>33</v>
      </c>
      <c r="N35" s="65"/>
      <c r="S35" s="108"/>
    </row>
    <row r="36" spans="2:19" s="42" customFormat="1">
      <c r="B36" s="10" t="s">
        <v>85</v>
      </c>
      <c r="C36" s="5" t="s">
        <v>19</v>
      </c>
      <c r="D36" s="2" t="s">
        <v>13</v>
      </c>
      <c r="E36" s="168"/>
      <c r="F36" s="168"/>
      <c r="G36" s="170" t="s">
        <v>245</v>
      </c>
      <c r="H36" s="170" t="s">
        <v>838</v>
      </c>
      <c r="I36" s="11" t="s">
        <v>363</v>
      </c>
      <c r="J36" s="53" t="str">
        <f t="shared" si="1"/>
        <v>5,212[45]</v>
      </c>
      <c r="K36" s="60" t="str">
        <f t="shared" si="2"/>
        <v>5,212[45]</v>
      </c>
      <c r="L36" s="63">
        <f t="shared" si="0"/>
        <v>5212</v>
      </c>
      <c r="M36" s="63">
        <f t="shared" si="3"/>
        <v>30</v>
      </c>
      <c r="N36" s="65"/>
      <c r="S36" s="108"/>
    </row>
    <row r="37" spans="2:19" s="42" customFormat="1">
      <c r="B37" s="10" t="s">
        <v>109</v>
      </c>
      <c r="C37" s="230"/>
      <c r="D37" s="230"/>
      <c r="E37" s="230"/>
      <c r="F37" s="230"/>
      <c r="G37" s="230"/>
      <c r="H37" s="170" t="s">
        <v>839</v>
      </c>
      <c r="I37" s="11" t="s">
        <v>972</v>
      </c>
      <c r="J37" s="53" t="str">
        <f t="shared" si="1"/>
        <v>(5,474)[46]</v>
      </c>
      <c r="K37" s="60" t="str">
        <f t="shared" si="2"/>
        <v>(5,474)[46]</v>
      </c>
      <c r="L37" s="63">
        <f t="shared" si="0"/>
        <v>-5474</v>
      </c>
      <c r="M37" s="63">
        <f t="shared" si="3"/>
        <v>27</v>
      </c>
      <c r="N37" s="65"/>
    </row>
    <row r="38" spans="2:19" s="42" customFormat="1">
      <c r="B38" s="10" t="s">
        <v>103</v>
      </c>
      <c r="C38" s="230"/>
      <c r="D38" s="230"/>
      <c r="E38" s="230"/>
      <c r="F38" s="230"/>
      <c r="G38" s="230"/>
      <c r="H38" s="170" t="s">
        <v>1087</v>
      </c>
      <c r="I38" s="11" t="s">
        <v>1088</v>
      </c>
      <c r="J38" s="53" t="str">
        <f t="shared" si="1"/>
        <v>(2,829)[47]</v>
      </c>
      <c r="K38" s="60" t="str">
        <f t="shared" si="2"/>
        <v>(2,829)[47]</v>
      </c>
      <c r="L38" s="63">
        <f t="shared" si="0"/>
        <v>-2829</v>
      </c>
      <c r="M38" s="63">
        <f t="shared" si="3"/>
        <v>25</v>
      </c>
      <c r="N38" s="65"/>
    </row>
    <row r="39" spans="2:19" s="42" customFormat="1">
      <c r="B39" s="10" t="s">
        <v>149</v>
      </c>
      <c r="C39" s="230"/>
      <c r="D39" s="230"/>
      <c r="E39" s="230"/>
      <c r="F39" s="230"/>
      <c r="G39" s="230"/>
      <c r="H39" s="170" t="s">
        <v>1089</v>
      </c>
      <c r="I39" s="11" t="s">
        <v>454</v>
      </c>
      <c r="J39" s="53" t="str">
        <f t="shared" si="1"/>
        <v>1,638[47]</v>
      </c>
      <c r="K39" s="60" t="str">
        <f t="shared" si="2"/>
        <v>1,638[47]</v>
      </c>
      <c r="L39" s="63">
        <f t="shared" si="0"/>
        <v>1638</v>
      </c>
      <c r="M39" s="63">
        <f t="shared" si="3"/>
        <v>22</v>
      </c>
      <c r="N39" s="65"/>
    </row>
    <row r="40" spans="2:19" s="42" customFormat="1">
      <c r="B40" s="10" t="s">
        <v>105</v>
      </c>
      <c r="C40" s="3" t="s">
        <v>76</v>
      </c>
      <c r="D40" s="2" t="s">
        <v>13</v>
      </c>
      <c r="E40" s="3" t="s">
        <v>14</v>
      </c>
      <c r="F40" s="2" t="s">
        <v>23</v>
      </c>
      <c r="G40" s="170" t="s">
        <v>16</v>
      </c>
      <c r="H40" s="170" t="s">
        <v>1090</v>
      </c>
      <c r="I40" s="11" t="s">
        <v>454</v>
      </c>
      <c r="J40" s="53" t="str">
        <f t="shared" si="1"/>
        <v>772[14]</v>
      </c>
      <c r="K40" s="60" t="str">
        <f t="shared" si="2"/>
        <v>772[14]</v>
      </c>
      <c r="L40" s="63">
        <f t="shared" si="0"/>
        <v>772</v>
      </c>
      <c r="M40" s="63">
        <f t="shared" si="3"/>
        <v>22</v>
      </c>
      <c r="N40" s="65"/>
      <c r="S40" s="108"/>
    </row>
    <row r="41" spans="2:19" s="42" customFormat="1" ht="30">
      <c r="B41" s="10" t="s">
        <v>93</v>
      </c>
      <c r="C41" s="1" t="s">
        <v>12</v>
      </c>
      <c r="D41" s="2" t="s">
        <v>13</v>
      </c>
      <c r="E41" s="3" t="s">
        <v>14</v>
      </c>
      <c r="F41" s="2" t="s">
        <v>23</v>
      </c>
      <c r="G41" s="170" t="s">
        <v>16</v>
      </c>
      <c r="H41" s="170" t="s">
        <v>496</v>
      </c>
      <c r="I41" s="11" t="s">
        <v>454</v>
      </c>
      <c r="J41" s="53" t="str">
        <f t="shared" si="1"/>
        <v>424[14]</v>
      </c>
      <c r="K41" s="60" t="str">
        <f t="shared" si="2"/>
        <v>424[14]</v>
      </c>
      <c r="L41" s="63">
        <f t="shared" si="0"/>
        <v>424</v>
      </c>
      <c r="M41" s="63">
        <f t="shared" si="3"/>
        <v>22</v>
      </c>
      <c r="N41" s="65"/>
      <c r="S41" s="108"/>
    </row>
    <row r="42" spans="2:19" s="42" customFormat="1">
      <c r="B42" s="10" t="s">
        <v>135</v>
      </c>
      <c r="C42" s="230"/>
      <c r="D42" s="230"/>
      <c r="E42" s="230"/>
      <c r="F42" s="230"/>
      <c r="G42" s="230"/>
      <c r="H42" s="170" t="s">
        <v>1091</v>
      </c>
      <c r="I42" s="11" t="s">
        <v>1092</v>
      </c>
      <c r="J42" s="53" t="str">
        <f t="shared" si="1"/>
        <v>6,640[47]</v>
      </c>
      <c r="K42" s="60" t="str">
        <f t="shared" si="2"/>
        <v>6,640[47]</v>
      </c>
      <c r="L42" s="63">
        <f t="shared" si="0"/>
        <v>6640</v>
      </c>
      <c r="M42" s="63">
        <f t="shared" si="3"/>
        <v>19</v>
      </c>
      <c r="N42" s="65"/>
      <c r="S42" s="108"/>
    </row>
    <row r="43" spans="2:19" s="42" customFormat="1">
      <c r="B43" s="10" t="s">
        <v>110</v>
      </c>
      <c r="C43" s="1" t="s">
        <v>12</v>
      </c>
      <c r="D43" s="2" t="s">
        <v>13</v>
      </c>
      <c r="E43" s="3" t="s">
        <v>14</v>
      </c>
      <c r="F43" s="2" t="s">
        <v>23</v>
      </c>
      <c r="G43" s="170" t="s">
        <v>228</v>
      </c>
      <c r="H43" s="170" t="s">
        <v>1093</v>
      </c>
      <c r="I43" s="11" t="s">
        <v>104</v>
      </c>
      <c r="J43" s="53" t="str">
        <f t="shared" si="1"/>
        <v>(3,174)[49]</v>
      </c>
      <c r="K43" s="60" t="str">
        <f t="shared" si="2"/>
        <v>(3,174)[49]</v>
      </c>
      <c r="L43" s="63">
        <f t="shared" si="0"/>
        <v>-3174</v>
      </c>
      <c r="M43" s="63">
        <f t="shared" si="3"/>
        <v>19</v>
      </c>
      <c r="N43" s="65"/>
      <c r="S43" s="108"/>
    </row>
    <row r="44" spans="2:19" s="42" customFormat="1">
      <c r="B44" s="10" t="s">
        <v>107</v>
      </c>
      <c r="C44" s="230"/>
      <c r="D44" s="230"/>
      <c r="E44" s="230"/>
      <c r="F44" s="230"/>
      <c r="G44" s="230"/>
      <c r="H44" s="170" t="s">
        <v>354</v>
      </c>
      <c r="I44" s="11" t="s">
        <v>108</v>
      </c>
      <c r="J44" s="53" t="str">
        <f t="shared" si="1"/>
        <v>(1,217)[50]</v>
      </c>
      <c r="K44" s="60" t="str">
        <f t="shared" si="2"/>
        <v>(1,217)[50]</v>
      </c>
      <c r="L44" s="63">
        <f t="shared" si="0"/>
        <v>-1217</v>
      </c>
      <c r="M44" s="63">
        <f t="shared" si="3"/>
        <v>18</v>
      </c>
      <c r="N44" s="65"/>
      <c r="S44" s="108"/>
    </row>
    <row r="45" spans="2:19" s="42" customFormat="1">
      <c r="B45" s="10" t="s">
        <v>115</v>
      </c>
      <c r="C45" s="5" t="s">
        <v>19</v>
      </c>
      <c r="D45" s="2" t="s">
        <v>13</v>
      </c>
      <c r="E45" s="3" t="s">
        <v>14</v>
      </c>
      <c r="F45" s="2" t="s">
        <v>23</v>
      </c>
      <c r="G45" s="170" t="s">
        <v>402</v>
      </c>
      <c r="H45" s="170" t="s">
        <v>849</v>
      </c>
      <c r="I45" s="11" t="s">
        <v>108</v>
      </c>
      <c r="J45" s="53" t="str">
        <f t="shared" si="1"/>
        <v>543[14]</v>
      </c>
      <c r="K45" s="60" t="str">
        <f t="shared" si="2"/>
        <v>543[14]</v>
      </c>
      <c r="L45" s="63">
        <f t="shared" si="0"/>
        <v>543</v>
      </c>
      <c r="M45" s="63">
        <f t="shared" si="3"/>
        <v>18</v>
      </c>
      <c r="N45" s="65"/>
      <c r="S45" s="108"/>
    </row>
    <row r="46" spans="2:19" s="42" customFormat="1">
      <c r="B46" s="10" t="s">
        <v>118</v>
      </c>
      <c r="C46" s="5" t="s">
        <v>19</v>
      </c>
      <c r="D46" s="1" t="s">
        <v>20</v>
      </c>
      <c r="E46" s="1" t="s">
        <v>30</v>
      </c>
      <c r="F46" s="2" t="s">
        <v>23</v>
      </c>
      <c r="G46" s="170" t="s">
        <v>16</v>
      </c>
      <c r="H46" s="170" t="s">
        <v>1094</v>
      </c>
      <c r="I46" s="11" t="s">
        <v>108</v>
      </c>
      <c r="J46" s="53" t="str">
        <f t="shared" si="1"/>
        <v>811[14]</v>
      </c>
      <c r="K46" s="60" t="str">
        <f t="shared" si="2"/>
        <v>811[14]</v>
      </c>
      <c r="L46" s="63">
        <f t="shared" si="0"/>
        <v>811</v>
      </c>
      <c r="M46" s="63">
        <f t="shared" si="3"/>
        <v>18</v>
      </c>
      <c r="N46" s="65"/>
      <c r="S46" s="108"/>
    </row>
    <row r="47" spans="2:19" s="42" customFormat="1">
      <c r="B47" s="10" t="s">
        <v>153</v>
      </c>
      <c r="C47" s="2" t="s">
        <v>83</v>
      </c>
      <c r="D47" s="1" t="s">
        <v>20</v>
      </c>
      <c r="E47" s="2"/>
      <c r="F47" s="168"/>
      <c r="G47" s="170" t="s">
        <v>315</v>
      </c>
      <c r="H47" s="170" t="s">
        <v>1095</v>
      </c>
      <c r="I47" s="11" t="s">
        <v>1096</v>
      </c>
      <c r="J47" s="53" t="str">
        <f t="shared" si="1"/>
        <v>(2,948)[53]</v>
      </c>
      <c r="K47" s="60" t="str">
        <f t="shared" si="2"/>
        <v>(2,948)[53]</v>
      </c>
      <c r="L47" s="63">
        <f t="shared" si="0"/>
        <v>-2948</v>
      </c>
      <c r="M47" s="63">
        <f t="shared" si="3"/>
        <v>17</v>
      </c>
      <c r="N47" s="65"/>
      <c r="S47" s="108"/>
    </row>
    <row r="48" spans="2:19" s="42" customFormat="1">
      <c r="B48" s="10" t="s">
        <v>138</v>
      </c>
      <c r="C48" s="230"/>
      <c r="D48" s="230"/>
      <c r="E48" s="230"/>
      <c r="F48" s="230"/>
      <c r="G48" s="230"/>
      <c r="H48" s="170" t="s">
        <v>1097</v>
      </c>
      <c r="I48" s="11" t="s">
        <v>399</v>
      </c>
      <c r="J48" s="53" t="str">
        <f t="shared" si="1"/>
        <v>1,618[55]</v>
      </c>
      <c r="K48" s="60" t="str">
        <f t="shared" si="2"/>
        <v>1,618[55]</v>
      </c>
      <c r="L48" s="63">
        <f t="shared" si="0"/>
        <v>1618</v>
      </c>
      <c r="M48" s="63">
        <f t="shared" si="3"/>
        <v>16</v>
      </c>
      <c r="N48" s="65"/>
    </row>
    <row r="49" spans="2:19" s="42" customFormat="1" ht="15.75">
      <c r="B49" s="10" t="s">
        <v>146</v>
      </c>
      <c r="C49" s="1" t="s">
        <v>12</v>
      </c>
      <c r="D49" s="1" t="s">
        <v>20</v>
      </c>
      <c r="E49" s="2"/>
      <c r="F49" s="2" t="s">
        <v>23</v>
      </c>
      <c r="G49" s="170" t="s">
        <v>457</v>
      </c>
      <c r="H49" s="168" t="s">
        <v>1098</v>
      </c>
      <c r="I49" s="11" t="s">
        <v>1099</v>
      </c>
      <c r="J49" s="53" t="str">
        <f t="shared" si="1"/>
        <v>(2,982)[57][1]</v>
      </c>
      <c r="K49" s="60" t="str">
        <f t="shared" si="2"/>
        <v>(2,982)[57][1]</v>
      </c>
      <c r="L49" s="63">
        <f t="shared" si="0"/>
        <v>-2982</v>
      </c>
      <c r="M49" s="63">
        <f t="shared" si="3"/>
        <v>15</v>
      </c>
      <c r="N49" s="65"/>
      <c r="S49" s="108"/>
    </row>
    <row r="50" spans="2:19" s="42" customFormat="1">
      <c r="B50" s="10" t="s">
        <v>130</v>
      </c>
      <c r="C50" s="5" t="s">
        <v>19</v>
      </c>
      <c r="D50" s="3" t="s">
        <v>38</v>
      </c>
      <c r="E50" s="3" t="s">
        <v>14</v>
      </c>
      <c r="F50" s="2" t="s">
        <v>23</v>
      </c>
      <c r="G50" s="170" t="s">
        <v>16</v>
      </c>
      <c r="H50" s="170" t="s">
        <v>1100</v>
      </c>
      <c r="I50" s="11" t="s">
        <v>123</v>
      </c>
      <c r="J50" s="53" t="str">
        <f t="shared" si="1"/>
        <v>2,152[14]</v>
      </c>
      <c r="K50" s="60" t="str">
        <f t="shared" si="2"/>
        <v>2,152[14]</v>
      </c>
      <c r="L50" s="63">
        <f t="shared" si="0"/>
        <v>2152</v>
      </c>
      <c r="M50" s="63">
        <f t="shared" si="3"/>
        <v>11</v>
      </c>
      <c r="N50" s="65"/>
      <c r="S50" s="108"/>
    </row>
    <row r="51" spans="2:19" s="42" customFormat="1">
      <c r="B51" s="10" t="s">
        <v>124</v>
      </c>
      <c r="C51" s="5" t="s">
        <v>19</v>
      </c>
      <c r="D51" s="2" t="s">
        <v>13</v>
      </c>
      <c r="E51" s="3" t="s">
        <v>14</v>
      </c>
      <c r="F51" s="2" t="s">
        <v>23</v>
      </c>
      <c r="G51" s="170" t="s">
        <v>16</v>
      </c>
      <c r="H51" s="170" t="s">
        <v>853</v>
      </c>
      <c r="I51" s="11" t="s">
        <v>123</v>
      </c>
      <c r="J51" s="53" t="str">
        <f t="shared" si="1"/>
        <v>787[14]</v>
      </c>
      <c r="K51" s="60" t="str">
        <f t="shared" si="2"/>
        <v>787[14]</v>
      </c>
      <c r="L51" s="63">
        <f t="shared" si="0"/>
        <v>787</v>
      </c>
      <c r="M51" s="63">
        <f t="shared" si="3"/>
        <v>11</v>
      </c>
      <c r="N51" s="65"/>
    </row>
    <row r="52" spans="2:19" s="42" customFormat="1">
      <c r="B52" s="10" t="s">
        <v>168</v>
      </c>
      <c r="C52" s="5" t="s">
        <v>19</v>
      </c>
      <c r="D52" s="1" t="s">
        <v>20</v>
      </c>
      <c r="E52" s="1" t="s">
        <v>30</v>
      </c>
      <c r="F52" s="1" t="s">
        <v>15</v>
      </c>
      <c r="G52" s="170" t="s">
        <v>77</v>
      </c>
      <c r="H52" s="170" t="s">
        <v>1101</v>
      </c>
      <c r="I52" s="11" t="s">
        <v>129</v>
      </c>
      <c r="J52" s="53" t="str">
        <f t="shared" si="1"/>
        <v>(2,725)[59]</v>
      </c>
      <c r="K52" s="60" t="str">
        <f t="shared" si="2"/>
        <v>(2,725)[59]</v>
      </c>
      <c r="L52" s="63">
        <f t="shared" si="0"/>
        <v>-2725</v>
      </c>
      <c r="M52" s="63">
        <f t="shared" si="3"/>
        <v>10</v>
      </c>
      <c r="N52" s="65"/>
    </row>
    <row r="53" spans="2:19" s="42" customFormat="1" ht="15.75">
      <c r="B53" s="10" t="s">
        <v>872</v>
      </c>
      <c r="C53" s="2" t="s">
        <v>173</v>
      </c>
      <c r="D53" s="3" t="s">
        <v>38</v>
      </c>
      <c r="E53" s="2"/>
      <c r="F53" s="168"/>
      <c r="G53" s="4" t="s">
        <v>1102</v>
      </c>
      <c r="H53" s="170" t="s">
        <v>1103</v>
      </c>
      <c r="I53" s="11" t="s">
        <v>1104</v>
      </c>
      <c r="J53" s="53" t="str">
        <f t="shared" si="1"/>
        <v>1,900[62]</v>
      </c>
      <c r="K53" s="60" t="str">
        <f t="shared" si="2"/>
        <v>1,900[62]</v>
      </c>
      <c r="L53" s="63">
        <f t="shared" si="0"/>
        <v>1900</v>
      </c>
      <c r="M53" s="63">
        <f t="shared" si="3"/>
        <v>10</v>
      </c>
      <c r="N53" s="65"/>
      <c r="S53" s="108"/>
    </row>
    <row r="54" spans="2:19" s="42" customFormat="1" ht="15.75">
      <c r="B54" s="12" t="s">
        <v>144</v>
      </c>
      <c r="C54" s="5" t="s">
        <v>19</v>
      </c>
      <c r="D54" s="1" t="s">
        <v>20</v>
      </c>
      <c r="E54" s="3" t="s">
        <v>14</v>
      </c>
      <c r="F54" s="2" t="s">
        <v>23</v>
      </c>
      <c r="G54" s="170" t="s">
        <v>77</v>
      </c>
      <c r="H54" s="170" t="s">
        <v>445</v>
      </c>
      <c r="I54" s="11" t="s">
        <v>129</v>
      </c>
      <c r="J54" s="53" t="str">
        <f t="shared" si="1"/>
        <v>(1,473)[29]</v>
      </c>
      <c r="K54" s="60" t="str">
        <f t="shared" si="2"/>
        <v>(1,473)[29]</v>
      </c>
      <c r="L54" s="63">
        <f t="shared" si="0"/>
        <v>-1473</v>
      </c>
      <c r="M54" s="63">
        <f t="shared" si="3"/>
        <v>10</v>
      </c>
      <c r="N54" s="65"/>
      <c r="S54" s="108"/>
    </row>
    <row r="55" spans="2:19" s="42" customFormat="1">
      <c r="B55" s="10" t="s">
        <v>127</v>
      </c>
      <c r="C55" s="1" t="s">
        <v>12</v>
      </c>
      <c r="D55" s="3" t="s">
        <v>38</v>
      </c>
      <c r="E55" s="3" t="s">
        <v>14</v>
      </c>
      <c r="F55" s="1" t="s">
        <v>15</v>
      </c>
      <c r="G55" s="170" t="s">
        <v>500</v>
      </c>
      <c r="H55" s="170" t="s">
        <v>1105</v>
      </c>
      <c r="I55" s="11" t="s">
        <v>129</v>
      </c>
      <c r="J55" s="53" t="str">
        <f t="shared" si="1"/>
        <v>1,097[65]</v>
      </c>
      <c r="K55" s="60" t="str">
        <f t="shared" si="2"/>
        <v>1,097[65]</v>
      </c>
      <c r="L55" s="63">
        <f t="shared" si="0"/>
        <v>1097</v>
      </c>
      <c r="M55" s="63">
        <f t="shared" si="3"/>
        <v>10</v>
      </c>
      <c r="N55" s="65"/>
      <c r="S55" s="108"/>
    </row>
    <row r="56" spans="2:19" s="42" customFormat="1">
      <c r="B56" s="10" t="s">
        <v>900</v>
      </c>
      <c r="C56" s="1" t="s">
        <v>12</v>
      </c>
      <c r="D56" s="1" t="s">
        <v>20</v>
      </c>
      <c r="E56" s="3" t="s">
        <v>14</v>
      </c>
      <c r="F56" s="1" t="s">
        <v>15</v>
      </c>
      <c r="G56" s="170" t="s">
        <v>77</v>
      </c>
      <c r="H56" s="170" t="s">
        <v>1106</v>
      </c>
      <c r="I56" s="11" t="s">
        <v>1107</v>
      </c>
      <c r="J56" s="53" t="str">
        <f t="shared" si="1"/>
        <v>1,870[66]</v>
      </c>
      <c r="K56" s="60" t="str">
        <f t="shared" si="2"/>
        <v>1,870[66]</v>
      </c>
      <c r="L56" s="63">
        <f t="shared" si="0"/>
        <v>1870</v>
      </c>
      <c r="M56" s="63">
        <f t="shared" si="3"/>
        <v>9</v>
      </c>
      <c r="N56" s="65"/>
      <c r="S56" s="108"/>
    </row>
    <row r="57" spans="2:19" s="42" customFormat="1">
      <c r="B57" s="10" t="s">
        <v>133</v>
      </c>
      <c r="C57" s="230"/>
      <c r="D57" s="230"/>
      <c r="E57" s="230"/>
      <c r="F57" s="230"/>
      <c r="G57" s="230"/>
      <c r="H57" s="170" t="s">
        <v>988</v>
      </c>
      <c r="I57" s="11" t="s">
        <v>134</v>
      </c>
      <c r="J57" s="53" t="str">
        <f t="shared" si="1"/>
        <v>(69)[25]</v>
      </c>
      <c r="K57" s="60" t="str">
        <f t="shared" si="2"/>
        <v>(69)[25]</v>
      </c>
      <c r="L57" s="63">
        <f t="shared" si="0"/>
        <v>-69</v>
      </c>
      <c r="M57" s="63">
        <f t="shared" si="3"/>
        <v>8</v>
      </c>
      <c r="N57" s="65"/>
    </row>
    <row r="58" spans="2:19" s="42" customFormat="1">
      <c r="B58" s="10" t="s">
        <v>189</v>
      </c>
      <c r="C58" s="5" t="s">
        <v>19</v>
      </c>
      <c r="D58" s="1" t="s">
        <v>20</v>
      </c>
      <c r="E58" s="3" t="s">
        <v>14</v>
      </c>
      <c r="F58" s="2" t="s">
        <v>23</v>
      </c>
      <c r="G58" s="170" t="s">
        <v>77</v>
      </c>
      <c r="H58" s="170" t="s">
        <v>1108</v>
      </c>
      <c r="I58" s="11" t="s">
        <v>137</v>
      </c>
      <c r="J58" s="53" t="str">
        <f t="shared" si="1"/>
        <v>(75,000) [68]</v>
      </c>
      <c r="K58" s="60" t="str">
        <f t="shared" si="2"/>
        <v>(75,000) [68]</v>
      </c>
      <c r="L58" s="63">
        <f t="shared" si="0"/>
        <v>-75000</v>
      </c>
      <c r="M58" s="63">
        <f t="shared" si="3"/>
        <v>7</v>
      </c>
      <c r="N58" s="65"/>
      <c r="S58" s="108"/>
    </row>
    <row r="59" spans="2:19" s="42" customFormat="1" ht="30">
      <c r="B59" s="10" t="s">
        <v>473</v>
      </c>
      <c r="C59" s="230"/>
      <c r="D59" s="230"/>
      <c r="E59" s="230"/>
      <c r="F59" s="230"/>
      <c r="G59" s="230"/>
      <c r="H59" s="170" t="s">
        <v>1109</v>
      </c>
      <c r="I59" s="11" t="s">
        <v>1110</v>
      </c>
      <c r="J59" s="53" t="str">
        <f t="shared" si="1"/>
        <v>48,748[69]</v>
      </c>
      <c r="K59" s="60" t="str">
        <f t="shared" si="2"/>
        <v>48,748[69]</v>
      </c>
      <c r="L59" s="63">
        <f t="shared" si="0"/>
        <v>48748</v>
      </c>
      <c r="M59" s="63">
        <f t="shared" si="3"/>
        <v>7</v>
      </c>
      <c r="N59" s="65"/>
      <c r="S59" s="108"/>
    </row>
    <row r="60" spans="2:19" s="42" customFormat="1">
      <c r="B60" s="10" t="s">
        <v>664</v>
      </c>
      <c r="C60" s="230"/>
      <c r="D60" s="230"/>
      <c r="E60" s="230"/>
      <c r="F60" s="230"/>
      <c r="G60" s="230"/>
      <c r="H60" s="170" t="s">
        <v>1111</v>
      </c>
      <c r="I60" s="11" t="s">
        <v>1112</v>
      </c>
      <c r="J60" s="53" t="str">
        <f t="shared" si="1"/>
        <v>2,003[70]</v>
      </c>
      <c r="K60" s="60" t="str">
        <f t="shared" si="2"/>
        <v>2,003[70]</v>
      </c>
      <c r="L60" s="63">
        <f t="shared" si="0"/>
        <v>2003</v>
      </c>
      <c r="M60" s="63">
        <f t="shared" si="3"/>
        <v>7</v>
      </c>
      <c r="N60" s="65"/>
    </row>
    <row r="61" spans="2:19" s="42" customFormat="1">
      <c r="B61" s="10" t="s">
        <v>458</v>
      </c>
      <c r="C61" s="5" t="s">
        <v>19</v>
      </c>
      <c r="D61" s="1" t="s">
        <v>20</v>
      </c>
      <c r="E61" s="1" t="s">
        <v>30</v>
      </c>
      <c r="F61" s="1" t="s">
        <v>15</v>
      </c>
      <c r="G61" s="170" t="s">
        <v>16</v>
      </c>
      <c r="H61" s="170" t="s">
        <v>858</v>
      </c>
      <c r="I61" s="11" t="s">
        <v>137</v>
      </c>
      <c r="J61" s="53" t="str">
        <f t="shared" si="1"/>
        <v>677[14]</v>
      </c>
      <c r="K61" s="60" t="str">
        <f t="shared" si="2"/>
        <v>677[14]</v>
      </c>
      <c r="L61" s="63">
        <f t="shared" si="0"/>
        <v>677</v>
      </c>
      <c r="M61" s="63">
        <f t="shared" si="3"/>
        <v>7</v>
      </c>
      <c r="N61" s="65"/>
      <c r="S61" s="108"/>
    </row>
    <row r="62" spans="2:19" s="42" customFormat="1">
      <c r="B62" s="10" t="s">
        <v>181</v>
      </c>
      <c r="C62" s="230"/>
      <c r="D62" s="230"/>
      <c r="E62" s="230"/>
      <c r="F62" s="230"/>
      <c r="G62" s="230"/>
      <c r="H62" s="170" t="s">
        <v>1113</v>
      </c>
      <c r="I62" s="11" t="s">
        <v>137</v>
      </c>
      <c r="J62" s="53" t="str">
        <f t="shared" si="1"/>
        <v>160[47]</v>
      </c>
      <c r="K62" s="60" t="str">
        <f t="shared" si="2"/>
        <v>160[47]</v>
      </c>
      <c r="L62" s="63">
        <f t="shared" si="0"/>
        <v>160</v>
      </c>
      <c r="M62" s="63">
        <f t="shared" si="3"/>
        <v>7</v>
      </c>
      <c r="N62" s="65"/>
    </row>
    <row r="63" spans="2:19" s="42" customFormat="1">
      <c r="B63" s="10" t="s">
        <v>346</v>
      </c>
      <c r="C63" s="2" t="s">
        <v>173</v>
      </c>
      <c r="D63" s="3" t="s">
        <v>38</v>
      </c>
      <c r="E63" s="2"/>
      <c r="F63" s="2" t="s">
        <v>23</v>
      </c>
      <c r="G63" s="170" t="s">
        <v>447</v>
      </c>
      <c r="H63" s="170" t="s">
        <v>1114</v>
      </c>
      <c r="I63" s="11" t="s">
        <v>143</v>
      </c>
      <c r="J63" s="53" t="str">
        <f t="shared" si="1"/>
        <v>29,907[72]</v>
      </c>
      <c r="K63" s="60" t="str">
        <f t="shared" si="2"/>
        <v>29,907[72]</v>
      </c>
      <c r="L63" s="63">
        <f t="shared" si="0"/>
        <v>29907</v>
      </c>
      <c r="M63" s="63">
        <f t="shared" si="3"/>
        <v>6</v>
      </c>
      <c r="N63" s="65"/>
    </row>
    <row r="64" spans="2:19" s="42" customFormat="1" ht="15.75">
      <c r="B64" s="10" t="s">
        <v>183</v>
      </c>
      <c r="C64" s="2" t="s">
        <v>173</v>
      </c>
      <c r="D64" s="3" t="s">
        <v>38</v>
      </c>
      <c r="E64" s="2"/>
      <c r="F64" s="2" t="s">
        <v>23</v>
      </c>
      <c r="G64" s="170" t="s">
        <v>77</v>
      </c>
      <c r="H64" s="170" t="s">
        <v>1115</v>
      </c>
      <c r="I64" s="13" t="s">
        <v>1116</v>
      </c>
      <c r="J64" s="53" t="str">
        <f t="shared" si="1"/>
        <v>26,263[73]</v>
      </c>
      <c r="K64" s="60" t="str">
        <f t="shared" si="2"/>
        <v>26,263[73]</v>
      </c>
      <c r="L64" s="63">
        <f t="shared" si="0"/>
        <v>26263</v>
      </c>
      <c r="M64" s="63">
        <f t="shared" si="3"/>
        <v>6</v>
      </c>
      <c r="N64" s="65"/>
      <c r="S64" s="108"/>
    </row>
    <row r="65" spans="2:19" s="42" customFormat="1">
      <c r="B65" s="10" t="s">
        <v>166</v>
      </c>
      <c r="C65" s="230"/>
      <c r="D65" s="230"/>
      <c r="E65" s="230"/>
      <c r="F65" s="230"/>
      <c r="G65" s="230"/>
      <c r="H65" s="170" t="s">
        <v>1117</v>
      </c>
      <c r="I65" s="11" t="s">
        <v>1118</v>
      </c>
      <c r="J65" s="53" t="str">
        <f t="shared" si="1"/>
        <v>1,229[75]</v>
      </c>
      <c r="K65" s="60" t="str">
        <f t="shared" si="2"/>
        <v>1,229[75]</v>
      </c>
      <c r="L65" s="63">
        <f t="shared" si="0"/>
        <v>1229</v>
      </c>
      <c r="M65" s="63">
        <f t="shared" si="3"/>
        <v>6</v>
      </c>
      <c r="N65" s="65"/>
      <c r="S65" s="108"/>
    </row>
    <row r="66" spans="2:19" s="42" customFormat="1">
      <c r="B66" s="10" t="s">
        <v>161</v>
      </c>
      <c r="C66" s="230"/>
      <c r="D66" s="230"/>
      <c r="E66" s="230"/>
      <c r="F66" s="230"/>
      <c r="G66" s="230"/>
      <c r="H66" s="170" t="s">
        <v>1119</v>
      </c>
      <c r="I66" s="11" t="s">
        <v>143</v>
      </c>
      <c r="J66" s="53" t="str">
        <f t="shared" si="1"/>
        <v>793[47]</v>
      </c>
      <c r="K66" s="60" t="str">
        <f t="shared" si="2"/>
        <v>793[47]</v>
      </c>
      <c r="L66" s="63">
        <f t="shared" si="0"/>
        <v>793</v>
      </c>
      <c r="M66" s="63">
        <f t="shared" si="3"/>
        <v>6</v>
      </c>
      <c r="N66" s="65"/>
    </row>
    <row r="67" spans="2:19" s="42" customFormat="1">
      <c r="B67" s="10" t="s">
        <v>147</v>
      </c>
      <c r="C67" s="1" t="s">
        <v>12</v>
      </c>
      <c r="D67" s="2" t="s">
        <v>13</v>
      </c>
      <c r="E67" s="2"/>
      <c r="F67" s="2" t="s">
        <v>23</v>
      </c>
      <c r="G67" s="170" t="s">
        <v>24</v>
      </c>
      <c r="H67" s="170" t="s">
        <v>1120</v>
      </c>
      <c r="I67" s="11" t="s">
        <v>143</v>
      </c>
      <c r="J67" s="53" t="str">
        <f t="shared" si="1"/>
        <v>706[77]</v>
      </c>
      <c r="K67" s="60" t="str">
        <f t="shared" si="2"/>
        <v>706[77]</v>
      </c>
      <c r="L67" s="63">
        <f t="shared" si="0"/>
        <v>706</v>
      </c>
      <c r="M67" s="63">
        <f t="shared" si="3"/>
        <v>6</v>
      </c>
      <c r="N67" s="65"/>
      <c r="S67" s="108"/>
    </row>
    <row r="68" spans="2:19" s="42" customFormat="1" ht="15" customHeight="1">
      <c r="B68" s="10" t="s">
        <v>141</v>
      </c>
      <c r="C68" s="230"/>
      <c r="D68" s="230"/>
      <c r="E68" s="230"/>
      <c r="F68" s="230"/>
      <c r="G68" s="230"/>
      <c r="H68" s="170" t="s">
        <v>1121</v>
      </c>
      <c r="I68" s="11" t="s">
        <v>143</v>
      </c>
      <c r="J68" s="53" t="str">
        <f t="shared" si="1"/>
        <v>125[78]</v>
      </c>
      <c r="K68" s="60" t="str">
        <f t="shared" si="2"/>
        <v>125[78]</v>
      </c>
      <c r="L68" s="63">
        <f t="shared" si="0"/>
        <v>125</v>
      </c>
      <c r="M68" s="63">
        <f t="shared" si="3"/>
        <v>6</v>
      </c>
      <c r="N68" s="65"/>
      <c r="S68" s="108"/>
    </row>
    <row r="69" spans="2:19" s="42" customFormat="1">
      <c r="B69" s="10" t="s">
        <v>157</v>
      </c>
      <c r="C69" s="2" t="s">
        <v>83</v>
      </c>
      <c r="D69" s="3" t="s">
        <v>38</v>
      </c>
      <c r="E69" s="2"/>
      <c r="F69" s="168"/>
      <c r="G69" s="170" t="s">
        <v>1122</v>
      </c>
      <c r="H69" s="170" t="s">
        <v>1123</v>
      </c>
      <c r="I69" s="11" t="s">
        <v>639</v>
      </c>
      <c r="J69" s="53" t="str">
        <f t="shared" si="1"/>
        <v>(2,659)[80]</v>
      </c>
      <c r="K69" s="60" t="str">
        <f t="shared" si="2"/>
        <v>(2,659)[80]</v>
      </c>
      <c r="L69" s="63">
        <f t="shared" si="0"/>
        <v>-2659</v>
      </c>
      <c r="M69" s="63">
        <f t="shared" si="3"/>
        <v>5</v>
      </c>
      <c r="N69" s="65"/>
      <c r="S69" s="108"/>
    </row>
    <row r="70" spans="2:19" s="42" customFormat="1">
      <c r="B70" s="10" t="s">
        <v>160</v>
      </c>
      <c r="C70" s="1" t="s">
        <v>12</v>
      </c>
      <c r="D70" s="1" t="s">
        <v>20</v>
      </c>
      <c r="E70" s="3" t="s">
        <v>14</v>
      </c>
      <c r="F70" s="168"/>
      <c r="G70" s="170" t="s">
        <v>315</v>
      </c>
      <c r="H70" s="170" t="s">
        <v>748</v>
      </c>
      <c r="I70" s="11" t="s">
        <v>639</v>
      </c>
      <c r="J70" s="53" t="str">
        <f t="shared" si="1"/>
        <v>(718)[59]</v>
      </c>
      <c r="K70" s="60" t="str">
        <f t="shared" si="2"/>
        <v>(718)[59]</v>
      </c>
      <c r="L70" s="63">
        <f t="shared" si="0"/>
        <v>-718</v>
      </c>
      <c r="M70" s="63">
        <f t="shared" si="3"/>
        <v>5</v>
      </c>
      <c r="N70" s="65"/>
      <c r="S70" s="108"/>
    </row>
    <row r="71" spans="2:19" s="42" customFormat="1" ht="30">
      <c r="B71" s="10" t="s">
        <v>636</v>
      </c>
      <c r="C71" s="5" t="s">
        <v>19</v>
      </c>
      <c r="D71" s="3" t="s">
        <v>38</v>
      </c>
      <c r="E71" s="3" t="s">
        <v>14</v>
      </c>
      <c r="F71" s="2" t="s">
        <v>23</v>
      </c>
      <c r="G71" s="170" t="s">
        <v>587</v>
      </c>
      <c r="H71" s="170" t="s">
        <v>1124</v>
      </c>
      <c r="I71" s="11" t="s">
        <v>639</v>
      </c>
      <c r="J71" s="53" t="str">
        <f t="shared" si="1"/>
        <v>163[14]</v>
      </c>
      <c r="K71" s="60" t="str">
        <f t="shared" si="2"/>
        <v>163[14]</v>
      </c>
      <c r="L71" s="63">
        <f t="shared" ref="L71:L95" si="4">IFERROR(VALUE(LEFT(K71,FIND("[",K71,1)-1)),VALUE(K71))</f>
        <v>163</v>
      </c>
      <c r="M71" s="63">
        <f t="shared" si="3"/>
        <v>5</v>
      </c>
      <c r="N71" s="65"/>
      <c r="S71" s="108"/>
    </row>
    <row r="72" spans="2:19" s="42" customFormat="1">
      <c r="B72" s="10" t="s">
        <v>151</v>
      </c>
      <c r="C72" s="5" t="s">
        <v>19</v>
      </c>
      <c r="D72" s="1" t="s">
        <v>20</v>
      </c>
      <c r="E72" s="3" t="s">
        <v>14</v>
      </c>
      <c r="F72" s="2" t="s">
        <v>23</v>
      </c>
      <c r="G72" s="170" t="s">
        <v>1006</v>
      </c>
      <c r="H72" s="170" t="s">
        <v>1125</v>
      </c>
      <c r="I72" s="11" t="s">
        <v>639</v>
      </c>
      <c r="J72" s="53" t="str">
        <f t="shared" si="1"/>
        <v>118[83]</v>
      </c>
      <c r="K72" s="60" t="str">
        <f t="shared" si="2"/>
        <v>118[83]</v>
      </c>
      <c r="L72" s="63">
        <f t="shared" si="4"/>
        <v>118</v>
      </c>
      <c r="M72" s="63">
        <f t="shared" si="3"/>
        <v>5</v>
      </c>
      <c r="N72" s="65"/>
      <c r="S72" s="108"/>
    </row>
    <row r="73" spans="2:19" s="42" customFormat="1">
      <c r="B73" s="10" t="s">
        <v>198</v>
      </c>
      <c r="C73" s="230"/>
      <c r="D73" s="230"/>
      <c r="E73" s="230"/>
      <c r="F73" s="230"/>
      <c r="G73" s="230"/>
      <c r="H73" s="170" t="s">
        <v>1126</v>
      </c>
      <c r="I73" s="11" t="s">
        <v>145</v>
      </c>
      <c r="J73" s="53" t="str">
        <f t="shared" ref="J73:J95" si="5">TEXT(H73,"0,0")</f>
        <v>904[84]</v>
      </c>
      <c r="K73" s="60" t="str">
        <f t="shared" ref="K73:K95" si="6">SUBSTITUTE(J73,"+","")</f>
        <v>904[84]</v>
      </c>
      <c r="L73" s="63">
        <f t="shared" si="4"/>
        <v>904</v>
      </c>
      <c r="M73" s="63">
        <f t="shared" si="3"/>
        <v>4</v>
      </c>
      <c r="N73" s="65"/>
    </row>
    <row r="74" spans="2:19" s="42" customFormat="1">
      <c r="B74" s="10" t="s">
        <v>158</v>
      </c>
      <c r="C74" s="230"/>
      <c r="D74" s="230"/>
      <c r="E74" s="230"/>
      <c r="F74" s="230"/>
      <c r="G74" s="230"/>
      <c r="H74" s="170" t="s">
        <v>1127</v>
      </c>
      <c r="I74" s="11" t="s">
        <v>145</v>
      </c>
      <c r="J74" s="53" t="str">
        <f t="shared" si="5"/>
        <v>550[85]</v>
      </c>
      <c r="K74" s="60" t="str">
        <f t="shared" si="6"/>
        <v>550[85]</v>
      </c>
      <c r="L74" s="63">
        <f t="shared" si="4"/>
        <v>550</v>
      </c>
      <c r="M74" s="63">
        <f t="shared" ref="M74:M95" si="7">IFERROR(VALUE(LEFT(I74,FIND("[",I74,1)-1)),VALUE(I74))</f>
        <v>4</v>
      </c>
      <c r="N74" s="65"/>
      <c r="S74" s="108"/>
    </row>
    <row r="75" spans="2:19" s="42" customFormat="1">
      <c r="B75" s="10" t="s">
        <v>877</v>
      </c>
      <c r="C75" s="230"/>
      <c r="D75" s="230"/>
      <c r="E75" s="230"/>
      <c r="F75" s="230"/>
      <c r="G75" s="230"/>
      <c r="H75" s="170" t="s">
        <v>1128</v>
      </c>
      <c r="I75" s="11" t="s">
        <v>145</v>
      </c>
      <c r="J75" s="53" t="str">
        <f t="shared" si="5"/>
        <v>392[86]</v>
      </c>
      <c r="K75" s="60" t="str">
        <f t="shared" si="6"/>
        <v>392[86]</v>
      </c>
      <c r="L75" s="63">
        <f t="shared" si="4"/>
        <v>392</v>
      </c>
      <c r="M75" s="63">
        <f t="shared" si="7"/>
        <v>4</v>
      </c>
      <c r="N75" s="65"/>
      <c r="S75" s="108"/>
    </row>
    <row r="76" spans="2:19" s="42" customFormat="1">
      <c r="B76" s="10" t="s">
        <v>172</v>
      </c>
      <c r="C76" s="2" t="s">
        <v>173</v>
      </c>
      <c r="D76" s="3" t="s">
        <v>38</v>
      </c>
      <c r="E76" s="2"/>
      <c r="F76" s="2" t="s">
        <v>23</v>
      </c>
      <c r="G76" s="170" t="s">
        <v>77</v>
      </c>
      <c r="H76" s="170" t="s">
        <v>1129</v>
      </c>
      <c r="I76" s="11" t="s">
        <v>145</v>
      </c>
      <c r="J76" s="53" t="str">
        <f t="shared" si="5"/>
        <v>(283)[87]</v>
      </c>
      <c r="K76" s="60" t="str">
        <f t="shared" si="6"/>
        <v>(283)[87]</v>
      </c>
      <c r="L76" s="63">
        <f t="shared" si="4"/>
        <v>-283</v>
      </c>
      <c r="M76" s="63">
        <f t="shared" si="7"/>
        <v>4</v>
      </c>
      <c r="N76" s="65"/>
      <c r="S76" s="108"/>
    </row>
    <row r="77" spans="2:19" s="42" customFormat="1">
      <c r="B77" s="10" t="s">
        <v>291</v>
      </c>
      <c r="C77" s="1" t="s">
        <v>12</v>
      </c>
      <c r="D77" s="1" t="s">
        <v>20</v>
      </c>
      <c r="E77" s="3" t="s">
        <v>14</v>
      </c>
      <c r="F77" s="168"/>
      <c r="G77" s="170" t="s">
        <v>228</v>
      </c>
      <c r="H77" s="170" t="s">
        <v>1130</v>
      </c>
      <c r="I77" s="11" t="s">
        <v>145</v>
      </c>
      <c r="J77" s="53" t="str">
        <f t="shared" si="5"/>
        <v>239[88]</v>
      </c>
      <c r="K77" s="60" t="str">
        <f t="shared" si="6"/>
        <v>239[88]</v>
      </c>
      <c r="L77" s="63">
        <f t="shared" si="4"/>
        <v>239</v>
      </c>
      <c r="M77" s="63">
        <f t="shared" si="7"/>
        <v>4</v>
      </c>
      <c r="N77" s="65"/>
      <c r="S77" s="108"/>
    </row>
    <row r="78" spans="2:19" s="42" customFormat="1">
      <c r="B78" s="10" t="s">
        <v>356</v>
      </c>
      <c r="C78" s="2" t="s">
        <v>173</v>
      </c>
      <c r="D78" s="1" t="s">
        <v>20</v>
      </c>
      <c r="E78" s="3" t="s">
        <v>14</v>
      </c>
      <c r="F78" s="168"/>
      <c r="G78" s="170" t="s">
        <v>77</v>
      </c>
      <c r="H78" s="170" t="s">
        <v>1131</v>
      </c>
      <c r="I78" s="11" t="s">
        <v>1132</v>
      </c>
      <c r="J78" s="53" t="str">
        <f t="shared" si="5"/>
        <v>204[89]</v>
      </c>
      <c r="K78" s="60" t="str">
        <f t="shared" si="6"/>
        <v>204[89]</v>
      </c>
      <c r="L78" s="63">
        <f t="shared" si="4"/>
        <v>204</v>
      </c>
      <c r="M78" s="63">
        <f t="shared" si="7"/>
        <v>4</v>
      </c>
      <c r="N78" s="65"/>
      <c r="S78" s="108"/>
    </row>
    <row r="79" spans="2:19" s="42" customFormat="1">
      <c r="B79" s="10" t="s">
        <v>647</v>
      </c>
      <c r="C79" s="5" t="s">
        <v>19</v>
      </c>
      <c r="D79" s="1" t="s">
        <v>20</v>
      </c>
      <c r="E79" s="3" t="s">
        <v>14</v>
      </c>
      <c r="F79" s="1" t="s">
        <v>15</v>
      </c>
      <c r="G79" s="170" t="s">
        <v>1017</v>
      </c>
      <c r="H79" s="170" t="s">
        <v>1133</v>
      </c>
      <c r="I79" s="11" t="s">
        <v>145</v>
      </c>
      <c r="J79" s="53" t="str">
        <f t="shared" si="5"/>
        <v>29[78]</v>
      </c>
      <c r="K79" s="60" t="str">
        <f t="shared" si="6"/>
        <v>29[78]</v>
      </c>
      <c r="L79" s="63">
        <f t="shared" si="4"/>
        <v>29</v>
      </c>
      <c r="M79" s="63">
        <f t="shared" si="7"/>
        <v>4</v>
      </c>
      <c r="N79" s="65"/>
      <c r="S79" s="108"/>
    </row>
    <row r="80" spans="2:19" s="42" customFormat="1">
      <c r="B80" s="10" t="s">
        <v>170</v>
      </c>
      <c r="C80" s="230"/>
      <c r="D80" s="230"/>
      <c r="E80" s="230"/>
      <c r="F80" s="230"/>
      <c r="G80" s="230"/>
      <c r="H80" s="170" t="s">
        <v>1134</v>
      </c>
      <c r="I80" s="11" t="s">
        <v>156</v>
      </c>
      <c r="J80" s="53" t="str">
        <f t="shared" si="5"/>
        <v>1500[92]</v>
      </c>
      <c r="K80" s="60" t="str">
        <f t="shared" si="6"/>
        <v>1500[92]</v>
      </c>
      <c r="L80" s="63">
        <f t="shared" si="4"/>
        <v>1500</v>
      </c>
      <c r="M80" s="63">
        <f t="shared" si="7"/>
        <v>3</v>
      </c>
      <c r="N80" s="65"/>
      <c r="S80" s="108"/>
    </row>
    <row r="81" spans="2:19" s="42" customFormat="1">
      <c r="B81" s="10" t="s">
        <v>355</v>
      </c>
      <c r="C81" s="5" t="s">
        <v>19</v>
      </c>
      <c r="D81" s="2" t="s">
        <v>13</v>
      </c>
      <c r="E81" s="3" t="s">
        <v>14</v>
      </c>
      <c r="F81" s="2" t="s">
        <v>23</v>
      </c>
      <c r="G81" s="170" t="s">
        <v>1017</v>
      </c>
      <c r="H81" s="170" t="s">
        <v>889</v>
      </c>
      <c r="I81" s="11" t="s">
        <v>156</v>
      </c>
      <c r="J81" s="53" t="str">
        <f t="shared" si="5"/>
        <v>147[14]</v>
      </c>
      <c r="K81" s="60" t="str">
        <f t="shared" si="6"/>
        <v>147[14]</v>
      </c>
      <c r="L81" s="63">
        <f t="shared" si="4"/>
        <v>147</v>
      </c>
      <c r="M81" s="63">
        <f t="shared" si="7"/>
        <v>3</v>
      </c>
      <c r="N81" s="65"/>
      <c r="S81" s="108"/>
    </row>
    <row r="82" spans="2:19" s="42" customFormat="1">
      <c r="B82" s="10" t="s">
        <v>186</v>
      </c>
      <c r="C82" s="230"/>
      <c r="D82" s="230"/>
      <c r="E82" s="230"/>
      <c r="F82" s="230"/>
      <c r="G82" s="230"/>
      <c r="H82" s="170" t="s">
        <v>1135</v>
      </c>
      <c r="I82" s="11" t="s">
        <v>165</v>
      </c>
      <c r="J82" s="53" t="str">
        <f t="shared" si="5"/>
        <v>2,625[41]</v>
      </c>
      <c r="K82" s="60" t="str">
        <f t="shared" si="6"/>
        <v>2,625[41]</v>
      </c>
      <c r="L82" s="63">
        <f t="shared" si="4"/>
        <v>2625</v>
      </c>
      <c r="M82" s="63">
        <f t="shared" si="7"/>
        <v>2</v>
      </c>
      <c r="N82" s="65"/>
      <c r="S82" s="108"/>
    </row>
    <row r="83" spans="2:19" s="42" customFormat="1">
      <c r="B83" s="10" t="s">
        <v>163</v>
      </c>
      <c r="C83" s="1" t="s">
        <v>12</v>
      </c>
      <c r="D83" s="1" t="s">
        <v>20</v>
      </c>
      <c r="E83" s="3" t="s">
        <v>14</v>
      </c>
      <c r="F83" s="2" t="s">
        <v>23</v>
      </c>
      <c r="G83" s="170" t="s">
        <v>77</v>
      </c>
      <c r="H83" s="170" t="s">
        <v>1136</v>
      </c>
      <c r="I83" s="11" t="s">
        <v>165</v>
      </c>
      <c r="J83" s="53" t="str">
        <f t="shared" si="5"/>
        <v>(2,130)[59]</v>
      </c>
      <c r="K83" s="60" t="str">
        <f t="shared" si="6"/>
        <v>(2,130)[59]</v>
      </c>
      <c r="L83" s="63">
        <f t="shared" si="4"/>
        <v>-2130</v>
      </c>
      <c r="M83" s="63">
        <f t="shared" si="7"/>
        <v>2</v>
      </c>
      <c r="N83" s="65"/>
      <c r="S83" s="108"/>
    </row>
    <row r="84" spans="2:19" s="42" customFormat="1">
      <c r="B84" s="10" t="s">
        <v>174</v>
      </c>
      <c r="C84" s="230"/>
      <c r="D84" s="230"/>
      <c r="E84" s="230"/>
      <c r="F84" s="230"/>
      <c r="G84" s="230"/>
      <c r="H84" s="170" t="s">
        <v>1025</v>
      </c>
      <c r="I84" s="11" t="s">
        <v>165</v>
      </c>
      <c r="J84" s="53" t="str">
        <f t="shared" si="5"/>
        <v>138[49]</v>
      </c>
      <c r="K84" s="60" t="str">
        <f t="shared" si="6"/>
        <v>138[49]</v>
      </c>
      <c r="L84" s="63">
        <f t="shared" si="4"/>
        <v>138</v>
      </c>
      <c r="M84" s="63">
        <f t="shared" si="7"/>
        <v>2</v>
      </c>
      <c r="N84" s="65"/>
      <c r="S84" s="108"/>
    </row>
    <row r="85" spans="2:19" s="42" customFormat="1">
      <c r="B85" s="10" t="s">
        <v>176</v>
      </c>
      <c r="C85" s="2" t="s">
        <v>83</v>
      </c>
      <c r="D85" s="3" t="s">
        <v>38</v>
      </c>
      <c r="E85" s="3" t="s">
        <v>14</v>
      </c>
      <c r="F85" s="2" t="s">
        <v>23</v>
      </c>
      <c r="G85" s="170" t="s">
        <v>16</v>
      </c>
      <c r="H85" s="170" t="s">
        <v>1137</v>
      </c>
      <c r="I85" s="11" t="s">
        <v>165</v>
      </c>
      <c r="J85" s="53" t="str">
        <f t="shared" si="5"/>
        <v>108[14]</v>
      </c>
      <c r="K85" s="60" t="str">
        <f t="shared" si="6"/>
        <v>108[14]</v>
      </c>
      <c r="L85" s="63">
        <f t="shared" si="4"/>
        <v>108</v>
      </c>
      <c r="M85" s="63">
        <f t="shared" si="7"/>
        <v>2</v>
      </c>
      <c r="N85" s="65"/>
      <c r="S85" s="108"/>
    </row>
    <row r="86" spans="2:19" s="42" customFormat="1">
      <c r="B86" s="10" t="s">
        <v>179</v>
      </c>
      <c r="C86" s="230"/>
      <c r="D86" s="230"/>
      <c r="E86" s="230"/>
      <c r="F86" s="230"/>
      <c r="G86" s="230"/>
      <c r="H86" s="170" t="s">
        <v>1027</v>
      </c>
      <c r="I86" s="11" t="s">
        <v>165</v>
      </c>
      <c r="J86" s="53" t="str">
        <f t="shared" si="5"/>
        <v>101[25]</v>
      </c>
      <c r="K86" s="60" t="str">
        <f t="shared" si="6"/>
        <v>101[25]</v>
      </c>
      <c r="L86" s="63">
        <f t="shared" si="4"/>
        <v>101</v>
      </c>
      <c r="M86" s="63">
        <f t="shared" si="7"/>
        <v>2</v>
      </c>
      <c r="N86" s="65"/>
      <c r="S86" s="108"/>
    </row>
    <row r="87" spans="2:19" s="42" customFormat="1" ht="30">
      <c r="B87" s="10" t="s">
        <v>898</v>
      </c>
      <c r="C87" s="230"/>
      <c r="D87" s="230"/>
      <c r="E87" s="230"/>
      <c r="F87" s="230"/>
      <c r="G87" s="230"/>
      <c r="H87" s="170" t="s">
        <v>1028</v>
      </c>
      <c r="I87" s="11" t="s">
        <v>165</v>
      </c>
      <c r="J87" s="53" t="str">
        <f t="shared" si="5"/>
        <v>6[25]</v>
      </c>
      <c r="K87" s="60" t="str">
        <f t="shared" si="6"/>
        <v>6[25]</v>
      </c>
      <c r="L87" s="63">
        <f t="shared" si="4"/>
        <v>6</v>
      </c>
      <c r="M87" s="63">
        <f t="shared" si="7"/>
        <v>2</v>
      </c>
      <c r="N87" s="65"/>
      <c r="S87" s="108"/>
    </row>
    <row r="88" spans="2:19" s="42" customFormat="1" ht="15" customHeight="1">
      <c r="B88" s="10" t="s">
        <v>191</v>
      </c>
      <c r="C88" s="5" t="s">
        <v>19</v>
      </c>
      <c r="D88" s="2" t="s">
        <v>13</v>
      </c>
      <c r="E88" s="3" t="s">
        <v>14</v>
      </c>
      <c r="F88" s="1" t="s">
        <v>15</v>
      </c>
      <c r="G88" s="170" t="s">
        <v>1138</v>
      </c>
      <c r="H88" s="170" t="s">
        <v>1139</v>
      </c>
      <c r="I88" s="11" t="s">
        <v>188</v>
      </c>
      <c r="J88" s="53" t="str">
        <f t="shared" si="5"/>
        <v>971[94]</v>
      </c>
      <c r="K88" s="60" t="str">
        <f t="shared" si="6"/>
        <v>971[94]</v>
      </c>
      <c r="L88" s="63">
        <f t="shared" si="4"/>
        <v>971</v>
      </c>
      <c r="M88" s="63">
        <f t="shared" si="7"/>
        <v>1</v>
      </c>
      <c r="N88" s="65"/>
      <c r="S88" s="108"/>
    </row>
    <row r="89" spans="2:19" ht="15" customHeight="1">
      <c r="B89" s="10" t="s">
        <v>200</v>
      </c>
      <c r="C89" s="230"/>
      <c r="D89" s="230"/>
      <c r="E89" s="230"/>
      <c r="F89" s="230"/>
      <c r="G89" s="230"/>
      <c r="H89" s="170" t="s">
        <v>1140</v>
      </c>
      <c r="I89" s="11" t="s">
        <v>188</v>
      </c>
      <c r="J89" s="99" t="str">
        <f t="shared" si="5"/>
        <v>633[47]</v>
      </c>
      <c r="K89" s="100" t="str">
        <f t="shared" si="6"/>
        <v>633[47]</v>
      </c>
      <c r="L89" s="101">
        <f t="shared" si="4"/>
        <v>633</v>
      </c>
      <c r="M89" s="63">
        <f t="shared" si="7"/>
        <v>1</v>
      </c>
      <c r="N89" s="66"/>
    </row>
    <row r="90" spans="2:19" ht="15" customHeight="1">
      <c r="B90" s="10" t="s">
        <v>776</v>
      </c>
      <c r="C90" s="5" t="s">
        <v>19</v>
      </c>
      <c r="D90" s="1" t="s">
        <v>20</v>
      </c>
      <c r="E90" s="5" t="s">
        <v>1034</v>
      </c>
      <c r="F90" s="168"/>
      <c r="G90" s="170" t="s">
        <v>77</v>
      </c>
      <c r="H90" s="170" t="s">
        <v>1141</v>
      </c>
      <c r="I90" s="11" t="s">
        <v>188</v>
      </c>
      <c r="J90" s="102" t="str">
        <f t="shared" si="5"/>
        <v>(593)[59]</v>
      </c>
      <c r="K90" s="60" t="str">
        <f t="shared" si="6"/>
        <v>(593)[59]</v>
      </c>
      <c r="L90" s="63">
        <f t="shared" si="4"/>
        <v>-593</v>
      </c>
      <c r="M90" s="63">
        <f t="shared" si="7"/>
        <v>1</v>
      </c>
      <c r="N90" s="66"/>
    </row>
    <row r="91" spans="2:19" ht="15" customHeight="1">
      <c r="B91" s="10" t="s">
        <v>905</v>
      </c>
      <c r="C91" s="230"/>
      <c r="D91" s="230"/>
      <c r="E91" s="230"/>
      <c r="F91" s="230"/>
      <c r="G91" s="230"/>
      <c r="H91" s="170" t="s">
        <v>1142</v>
      </c>
      <c r="I91" s="11" t="s">
        <v>188</v>
      </c>
      <c r="J91" s="102" t="str">
        <f t="shared" si="5"/>
        <v>(522)[95]</v>
      </c>
      <c r="K91" s="60" t="str">
        <f t="shared" si="6"/>
        <v>(522)[95]</v>
      </c>
      <c r="L91" s="63">
        <f t="shared" si="4"/>
        <v>-522</v>
      </c>
      <c r="M91" s="63">
        <f t="shared" si="7"/>
        <v>1</v>
      </c>
    </row>
    <row r="92" spans="2:19" ht="15" customHeight="1">
      <c r="B92" s="10" t="s">
        <v>1143</v>
      </c>
      <c r="C92" s="1" t="s">
        <v>12</v>
      </c>
      <c r="D92" s="1" t="s">
        <v>20</v>
      </c>
      <c r="E92" s="2"/>
      <c r="F92" s="2" t="s">
        <v>23</v>
      </c>
      <c r="G92" s="170" t="s">
        <v>1144</v>
      </c>
      <c r="H92" s="170" t="s">
        <v>1145</v>
      </c>
      <c r="I92" s="11" t="s">
        <v>1146</v>
      </c>
      <c r="J92" s="102" t="str">
        <f t="shared" si="5"/>
        <v>(361)[29]</v>
      </c>
      <c r="K92" s="60" t="str">
        <f t="shared" si="6"/>
        <v>(361)[29]</v>
      </c>
      <c r="L92" s="63">
        <f t="shared" si="4"/>
        <v>-361</v>
      </c>
      <c r="M92" s="63">
        <f t="shared" si="7"/>
        <v>1</v>
      </c>
      <c r="S92" s="16"/>
    </row>
    <row r="93" spans="2:19" ht="15" customHeight="1">
      <c r="B93" s="10" t="s">
        <v>588</v>
      </c>
      <c r="C93" s="230"/>
      <c r="D93" s="230"/>
      <c r="E93" s="230"/>
      <c r="F93" s="230"/>
      <c r="G93" s="230"/>
      <c r="H93" s="170" t="s">
        <v>1038</v>
      </c>
      <c r="I93" s="11" t="s">
        <v>188</v>
      </c>
      <c r="J93" s="102" t="str">
        <f t="shared" si="5"/>
        <v>339[25]</v>
      </c>
      <c r="K93" s="60" t="str">
        <f t="shared" si="6"/>
        <v>339[25]</v>
      </c>
      <c r="L93" s="63">
        <f t="shared" si="4"/>
        <v>339</v>
      </c>
      <c r="M93" s="63">
        <f t="shared" si="7"/>
        <v>1</v>
      </c>
      <c r="S93" s="16"/>
    </row>
    <row r="94" spans="2:19">
      <c r="B94" s="10" t="s">
        <v>194</v>
      </c>
      <c r="C94" s="5" t="s">
        <v>19</v>
      </c>
      <c r="D94" s="3" t="s">
        <v>38</v>
      </c>
      <c r="E94" s="1" t="s">
        <v>30</v>
      </c>
      <c r="F94" s="2" t="s">
        <v>23</v>
      </c>
      <c r="G94" s="170" t="s">
        <v>77</v>
      </c>
      <c r="H94" s="170" t="s">
        <v>450</v>
      </c>
      <c r="I94" s="11" t="s">
        <v>188</v>
      </c>
      <c r="J94" s="102" t="str">
        <f t="shared" si="5"/>
        <v>333[29]</v>
      </c>
      <c r="K94" s="60" t="str">
        <f t="shared" si="6"/>
        <v>333[29]</v>
      </c>
      <c r="L94" s="63">
        <f t="shared" si="4"/>
        <v>333</v>
      </c>
      <c r="M94" s="63">
        <f t="shared" si="7"/>
        <v>1</v>
      </c>
      <c r="S94" s="16"/>
    </row>
    <row r="95" spans="2:19" ht="15.75" thickBot="1">
      <c r="B95" s="10" t="s">
        <v>1029</v>
      </c>
      <c r="C95" s="3" t="s">
        <v>76</v>
      </c>
      <c r="D95" s="1" t="s">
        <v>20</v>
      </c>
      <c r="E95" s="2"/>
      <c r="F95" s="2" t="s">
        <v>23</v>
      </c>
      <c r="G95" s="170" t="s">
        <v>77</v>
      </c>
      <c r="H95" s="170" t="s">
        <v>1147</v>
      </c>
      <c r="I95" s="11" t="s">
        <v>1148</v>
      </c>
      <c r="J95" s="102" t="str">
        <f t="shared" si="5"/>
        <v>(313)[98]</v>
      </c>
      <c r="K95" s="60" t="str">
        <f t="shared" si="6"/>
        <v>(313)[98]</v>
      </c>
      <c r="L95" s="64">
        <f t="shared" si="4"/>
        <v>-313</v>
      </c>
      <c r="M95" s="64">
        <f t="shared" si="7"/>
        <v>1</v>
      </c>
      <c r="S95" s="16"/>
    </row>
    <row r="96" spans="2:19" ht="15" customHeight="1">
      <c r="B96" s="10" t="s">
        <v>780</v>
      </c>
      <c r="C96" s="2" t="s">
        <v>173</v>
      </c>
      <c r="D96" s="3" t="s">
        <v>38</v>
      </c>
      <c r="E96" s="2"/>
      <c r="F96" s="2" t="s">
        <v>23</v>
      </c>
      <c r="G96" s="170" t="s">
        <v>1149</v>
      </c>
      <c r="H96" s="170" t="s">
        <v>1150</v>
      </c>
      <c r="I96" s="11" t="s">
        <v>188</v>
      </c>
      <c r="S96" s="16"/>
    </row>
    <row r="97" spans="2:19">
      <c r="B97" s="10" t="s">
        <v>919</v>
      </c>
      <c r="C97" s="230"/>
      <c r="D97" s="230"/>
      <c r="E97" s="230"/>
      <c r="F97" s="230"/>
      <c r="G97" s="230"/>
      <c r="H97" s="170" t="s">
        <v>1151</v>
      </c>
      <c r="I97" s="11" t="s">
        <v>188</v>
      </c>
      <c r="S97" s="16"/>
    </row>
    <row r="98" spans="2:19" ht="14.45" customHeight="1">
      <c r="B98" s="10" t="s">
        <v>196</v>
      </c>
      <c r="C98" s="230"/>
      <c r="D98" s="230"/>
      <c r="E98" s="230"/>
      <c r="F98" s="230"/>
      <c r="G98" s="230"/>
      <c r="H98" s="170" t="s">
        <v>1152</v>
      </c>
      <c r="I98" s="11" t="s">
        <v>188</v>
      </c>
      <c r="S98" s="16"/>
    </row>
    <row r="99" spans="2:19">
      <c r="B99" s="10" t="s">
        <v>213</v>
      </c>
      <c r="C99" s="230"/>
      <c r="D99" s="230"/>
      <c r="E99" s="230"/>
      <c r="F99" s="230"/>
      <c r="G99" s="230"/>
      <c r="H99" s="170" t="s">
        <v>1153</v>
      </c>
      <c r="I99" s="11" t="s">
        <v>188</v>
      </c>
      <c r="S99" s="16"/>
    </row>
    <row r="100" spans="2:19">
      <c r="B100" s="10" t="s">
        <v>786</v>
      </c>
      <c r="C100" s="2" t="s">
        <v>83</v>
      </c>
      <c r="D100" s="1" t="s">
        <v>20</v>
      </c>
      <c r="E100" s="2"/>
      <c r="F100" s="2" t="s">
        <v>23</v>
      </c>
      <c r="G100" s="170" t="s">
        <v>77</v>
      </c>
      <c r="H100" s="170" t="s">
        <v>1154</v>
      </c>
      <c r="I100" s="11" t="s">
        <v>188</v>
      </c>
      <c r="S100" s="16"/>
    </row>
    <row r="101" spans="2:19">
      <c r="B101" s="10" t="s">
        <v>923</v>
      </c>
      <c r="C101" s="230"/>
      <c r="D101" s="230"/>
      <c r="E101" s="230"/>
      <c r="F101" s="230"/>
      <c r="G101" s="230"/>
      <c r="H101" s="170" t="s">
        <v>1155</v>
      </c>
      <c r="I101" s="11" t="s">
        <v>188</v>
      </c>
      <c r="S101" s="16"/>
    </row>
    <row r="102" spans="2:19">
      <c r="B102" s="10" t="s">
        <v>202</v>
      </c>
      <c r="C102" s="230"/>
      <c r="D102" s="230"/>
      <c r="E102" s="230"/>
      <c r="F102" s="230"/>
      <c r="G102" s="230"/>
      <c r="H102" s="170" t="s">
        <v>1044</v>
      </c>
      <c r="I102" s="11" t="s">
        <v>188</v>
      </c>
    </row>
    <row r="103" spans="2:19" ht="30">
      <c r="B103" s="10" t="s">
        <v>207</v>
      </c>
      <c r="C103" s="230"/>
      <c r="D103" s="230"/>
      <c r="E103" s="230"/>
      <c r="F103" s="230"/>
      <c r="G103" s="230"/>
      <c r="H103" s="170" t="s">
        <v>1045</v>
      </c>
      <c r="I103" s="11" t="s">
        <v>188</v>
      </c>
    </row>
    <row r="104" spans="2:19" ht="30">
      <c r="B104" s="10" t="s">
        <v>204</v>
      </c>
      <c r="C104" s="230"/>
      <c r="D104" s="230"/>
      <c r="E104" s="230"/>
      <c r="F104" s="230"/>
      <c r="G104" s="230"/>
      <c r="H104" s="170" t="s">
        <v>1156</v>
      </c>
      <c r="I104" s="11" t="s">
        <v>188</v>
      </c>
    </row>
    <row r="105" spans="2:19" ht="14.45" customHeight="1">
      <c r="B105" s="10" t="s">
        <v>209</v>
      </c>
      <c r="C105" s="230"/>
      <c r="D105" s="230"/>
      <c r="E105" s="230"/>
      <c r="F105" s="230"/>
      <c r="G105" s="230"/>
      <c r="H105" s="170" t="s">
        <v>1046</v>
      </c>
      <c r="I105" s="11" t="s">
        <v>188</v>
      </c>
    </row>
    <row r="106" spans="2:19">
      <c r="B106" s="10" t="s">
        <v>211</v>
      </c>
      <c r="C106" s="230"/>
      <c r="D106" s="230"/>
      <c r="E106" s="230"/>
      <c r="F106" s="230"/>
      <c r="G106" s="230"/>
      <c r="H106" s="170" t="s">
        <v>1048</v>
      </c>
      <c r="I106" s="11" t="s">
        <v>188</v>
      </c>
    </row>
    <row r="107" spans="2:19" ht="14.45" customHeight="1">
      <c r="B107" s="10" t="s">
        <v>215</v>
      </c>
      <c r="C107" s="230"/>
      <c r="D107" s="230"/>
      <c r="E107" s="230"/>
      <c r="F107" s="230"/>
      <c r="G107" s="230"/>
      <c r="H107" s="170" t="s">
        <v>1050</v>
      </c>
      <c r="I107" s="11" t="s">
        <v>188</v>
      </c>
    </row>
    <row r="108" spans="2:19">
      <c r="B108" s="10" t="s">
        <v>795</v>
      </c>
      <c r="C108" s="230"/>
      <c r="D108" s="230"/>
      <c r="E108" s="230"/>
      <c r="F108" s="230"/>
      <c r="G108" s="230"/>
      <c r="H108" s="170" t="s">
        <v>1157</v>
      </c>
      <c r="I108" s="11" t="s">
        <v>188</v>
      </c>
    </row>
    <row r="109" spans="2:19" ht="30">
      <c r="B109" s="10" t="s">
        <v>217</v>
      </c>
      <c r="C109" s="2" t="s">
        <v>83</v>
      </c>
      <c r="D109" s="3" t="s">
        <v>38</v>
      </c>
      <c r="E109" s="3" t="s">
        <v>14</v>
      </c>
      <c r="F109" s="2" t="s">
        <v>23</v>
      </c>
      <c r="G109" s="170" t="s">
        <v>909</v>
      </c>
      <c r="H109" s="170" t="s">
        <v>263</v>
      </c>
      <c r="I109" s="11" t="s">
        <v>188</v>
      </c>
    </row>
    <row r="110" spans="2:19">
      <c r="B110" s="10" t="s">
        <v>219</v>
      </c>
      <c r="C110" s="230"/>
      <c r="D110" s="230"/>
      <c r="E110" s="230"/>
      <c r="F110" s="230"/>
      <c r="G110" s="230"/>
      <c r="H110" s="170" t="s">
        <v>1053</v>
      </c>
      <c r="I110" s="11" t="s">
        <v>188</v>
      </c>
    </row>
    <row r="111" spans="2:19" ht="15.75" thickBot="1">
      <c r="B111" s="14" t="s">
        <v>222</v>
      </c>
      <c r="C111" s="239"/>
      <c r="D111" s="239"/>
      <c r="E111" s="239"/>
      <c r="F111" s="239"/>
      <c r="G111" s="239"/>
      <c r="H111" s="22">
        <v>7075</v>
      </c>
      <c r="I111" s="15">
        <v>0</v>
      </c>
    </row>
    <row r="112" spans="2:19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  <row r="143" spans="2:2">
      <c r="B143" s="10"/>
    </row>
    <row r="144" spans="2:2">
      <c r="B144" s="10"/>
    </row>
    <row r="145" spans="2:2">
      <c r="B145" s="10"/>
    </row>
    <row r="146" spans="2:2">
      <c r="B146" s="10"/>
    </row>
    <row r="147" spans="2:2">
      <c r="B147" s="10"/>
    </row>
    <row r="148" spans="2:2">
      <c r="B148" s="10"/>
    </row>
    <row r="149" spans="2:2">
      <c r="B149" s="10"/>
    </row>
    <row r="150" spans="2:2">
      <c r="B150" s="12"/>
    </row>
    <row r="151" spans="2:2">
      <c r="B151" s="10"/>
    </row>
    <row r="152" spans="2:2">
      <c r="B152" s="10"/>
    </row>
    <row r="153" spans="2:2">
      <c r="B153" s="10"/>
    </row>
    <row r="154" spans="2:2">
      <c r="B154" s="10"/>
    </row>
    <row r="155" spans="2:2">
      <c r="B155" s="10"/>
    </row>
    <row r="156" spans="2:2">
      <c r="B156" s="10"/>
    </row>
    <row r="157" spans="2:2">
      <c r="B157" s="10"/>
    </row>
    <row r="158" spans="2:2">
      <c r="B158" s="10"/>
    </row>
    <row r="159" spans="2:2">
      <c r="B159" s="10"/>
    </row>
    <row r="160" spans="2:2">
      <c r="B160" s="10"/>
    </row>
    <row r="161" spans="2:2">
      <c r="B161" s="10"/>
    </row>
    <row r="162" spans="2:2">
      <c r="B162" s="10"/>
    </row>
    <row r="163" spans="2:2">
      <c r="B163" s="10"/>
    </row>
    <row r="164" spans="2:2">
      <c r="B164" s="10"/>
    </row>
    <row r="165" spans="2:2">
      <c r="B165" s="10"/>
    </row>
    <row r="166" spans="2:2">
      <c r="B166" s="10"/>
    </row>
    <row r="167" spans="2:2">
      <c r="B167" s="10"/>
    </row>
    <row r="168" spans="2:2">
      <c r="B168" s="10"/>
    </row>
    <row r="169" spans="2:2">
      <c r="B169" s="10"/>
    </row>
    <row r="170" spans="2:2" ht="15.75" thickBot="1">
      <c r="B170" s="44"/>
    </row>
  </sheetData>
  <mergeCells count="50">
    <mergeCell ref="C80:G80"/>
    <mergeCell ref="C82:G82"/>
    <mergeCell ref="C89:G89"/>
    <mergeCell ref="C98:G98"/>
    <mergeCell ref="C107:G107"/>
    <mergeCell ref="C93:G93"/>
    <mergeCell ref="C97:G97"/>
    <mergeCell ref="C99:G99"/>
    <mergeCell ref="C101:G101"/>
    <mergeCell ref="C84:G84"/>
    <mergeCell ref="C86:G86"/>
    <mergeCell ref="C87:G87"/>
    <mergeCell ref="C91:G91"/>
    <mergeCell ref="C111:G111"/>
    <mergeCell ref="C110:G110"/>
    <mergeCell ref="C23:G23"/>
    <mergeCell ref="C33:G33"/>
    <mergeCell ref="C34:G34"/>
    <mergeCell ref="C42:G42"/>
    <mergeCell ref="C44:G44"/>
    <mergeCell ref="C48:G48"/>
    <mergeCell ref="C57:G57"/>
    <mergeCell ref="C60:G60"/>
    <mergeCell ref="C102:G102"/>
    <mergeCell ref="C103:G103"/>
    <mergeCell ref="C104:G104"/>
    <mergeCell ref="C105:G105"/>
    <mergeCell ref="C106:G106"/>
    <mergeCell ref="C108:G108"/>
    <mergeCell ref="C75:G75"/>
    <mergeCell ref="C59:G59"/>
    <mergeCell ref="C62:G62"/>
    <mergeCell ref="C37:G37"/>
    <mergeCell ref="C38:G38"/>
    <mergeCell ref="C39:G39"/>
    <mergeCell ref="C65:G65"/>
    <mergeCell ref="C73:G73"/>
    <mergeCell ref="C74:G74"/>
    <mergeCell ref="C66:G66"/>
    <mergeCell ref="C68:G68"/>
    <mergeCell ref="C21:G21"/>
    <mergeCell ref="C30:G30"/>
    <mergeCell ref="B1:B3"/>
    <mergeCell ref="C1:G1"/>
    <mergeCell ref="C2:G2"/>
    <mergeCell ref="I2:I3"/>
    <mergeCell ref="C3:G3"/>
    <mergeCell ref="C5:G5"/>
    <mergeCell ref="C6:G6"/>
    <mergeCell ref="C20:G20"/>
  </mergeCells>
  <hyperlinks>
    <hyperlink ref="G7" location="cite_note-paho-w41-Okt26-1" display="cite_note-paho-w41-Okt26-1"/>
    <hyperlink ref="H7" location="cite_note-2" display="cite_note-2"/>
    <hyperlink ref="I7" location="cite_note-3" display="cite_note-3"/>
    <hyperlink ref="B8" r:id="rId1" tooltip="2009 flu pandemic in Brazil" display="http://en.wikipedia.org/wiki/2009_flu_pandemic_in_Brazil"/>
    <hyperlink ref="G8" location="cite_note-paho-w41-Okt26-1" display="cite_note-paho-w41-Okt26-1"/>
    <hyperlink ref="H8" location="cite_note-brazil-4" display="cite_note-brazil-4"/>
    <hyperlink ref="I8" location="cite_note-brazil-4" display="cite_note-brazil-4"/>
    <hyperlink ref="B9" r:id="rId2" tooltip="2009 flu pandemic in Argentina" display="http://en.wikipedia.org/wiki/2009_flu_pandemic_in_Argentina"/>
    <hyperlink ref="G9" location="cite_note-argentina_official-5" display="cite_note-argentina_official-5"/>
    <hyperlink ref="H9" location="cite_note-argentina_official-5" display="cite_note-argentina_official-5"/>
    <hyperlink ref="B10" r:id="rId3" tooltip="2009 flu pandemic in India" display="http://en.wikipedia.org/wiki/2009_flu_pandemic_in_India"/>
    <hyperlink ref="G10" location="cite_note-who_searo_Okt11-6" display="cite_note-who_searo_Okt11-6"/>
    <hyperlink ref="H10" location="cite_note-india-7" display="cite_note-india-7"/>
    <hyperlink ref="I10" location="cite_note-india-7" display="cite_note-india-7"/>
    <hyperlink ref="B11" r:id="rId4" tooltip="2009 flu pandemic in Mexico" display="http://en.wikipedia.org/wiki/2009_flu_pandemic_in_Mexico"/>
    <hyperlink ref="G11" location="cite_note-paho-w40-Okt16-8" display="cite_note-paho-w40-Okt16-8"/>
    <hyperlink ref="H11" location="cite_note-Mexico_official-9" display="cite_note-Mexico_official-9"/>
    <hyperlink ref="I11" location="cite_note-ecdc-0" display="cite_note-ecdc-0"/>
    <hyperlink ref="B12" r:id="rId5" tooltip="2009 flu pandemic in Australia" display="http://en.wikipedia.org/wiki/2009_flu_pandemic_in_Australia"/>
    <hyperlink ref="G12" location="cite_note-who-w38.28S.29.2Bwho-w39.28T.29-10" display="cite_note-who-w38.28S.29.2Bwho-w39.28T.29-10"/>
    <hyperlink ref="H12" location="cite_note-australia-11" display="cite_note-australia-11"/>
    <hyperlink ref="I12" location="cite_note-australia-11" display="cite_note-australia-11"/>
    <hyperlink ref="B13" r:id="rId6" tooltip="2009 flu pandemic in Thailand" display="http://en.wikipedia.org/wiki/2009_flu_pandemic_in_Thailand"/>
    <hyperlink ref="G13" location="cite_note-who_searo_Okt11-6" display="cite_note-who_searo_Okt11-6"/>
    <hyperlink ref="H13" location="cite_note-SearoThailand-12" display="cite_note-SearoThailand-12"/>
    <hyperlink ref="I13" location="cite_note-ecdc-0" display="cite_note-ecdc-0"/>
    <hyperlink ref="B14" r:id="rId7" location="Peru" tooltip="2009 flu pandemic in South America" display="http://en.wikipedia.org/wiki/2009_flu_pandemic_in_South_America - Peru"/>
    <hyperlink ref="G14" location="cite_note-paho-w40-Okt16-8" display="cite_note-paho-w40-Okt16-8"/>
    <hyperlink ref="H14" location="cite_note-paho_Oct26-13" display="cite_note-paho_Oct26-13"/>
    <hyperlink ref="I14" location="cite_note-ecdc-0" display="cite_note-ecdc-0"/>
    <hyperlink ref="H15" location="cite_note-HPA44-16" display="cite_note-HPA44-16"/>
    <hyperlink ref="B16" r:id="rId8" tooltip="2009 flu pandemic in Chile" display="http://en.wikipedia.org/wiki/2009_flu_pandemic_in_Chile"/>
    <hyperlink ref="G16" location="cite_note-Chile_Oficial-18" display="cite_note-Chile_Oficial-18"/>
    <hyperlink ref="H16" location="cite_note-chile1022-19" display="cite_note-chile1022-19"/>
    <hyperlink ref="I16" location="cite_note-ecdc-0" display="cite_note-ecdc-0"/>
    <hyperlink ref="B17" r:id="rId9" location="Colombia" tooltip="2009 flu pandemic in South America" display="http://en.wikipedia.org/wiki/2009_flu_pandemic_in_South_America - Colombia"/>
    <hyperlink ref="G17" location="cite_note-paho-w41-Okt26-1" display="cite_note-paho-w41-Okt26-1"/>
    <hyperlink ref="H17" location="cite_note-colombia-20" display="cite_note-colombia-20"/>
    <hyperlink ref="I17" location="cite_note-ecdc-0" display="cite_note-ecdc-0"/>
    <hyperlink ref="B18" r:id="rId10" tooltip="2009 flu pandemic in Canada" display="http://en.wikipedia.org/wiki/2009_flu_pandemic_in_Canada"/>
    <hyperlink ref="G18" location="cite_note-paho-w41-Okt26-1" display="cite_note-paho-w41-Okt26-1"/>
    <hyperlink ref="H18" location="cite_note-Wiki_Canada-21" display="cite_note-Wiki_Canada-21"/>
    <hyperlink ref="I18" location="cite_note-22" display="cite_note-22"/>
    <hyperlink ref="B19" r:id="rId11" tooltip="2009 flu pandemic in Venezuela" display="http://en.wikipedia.org/wiki/2009_flu_pandemic_in_Venezuela"/>
    <hyperlink ref="G19" location="cite_note-paho-w40-Okt16-8" display="cite_note-paho-w40-Okt16-8"/>
    <hyperlink ref="H19" location="cite_note-venezuela-23" display="cite_note-venezuela-23"/>
    <hyperlink ref="I19" location="cite_note-ecdc-0" display="cite_note-ecdc-0"/>
    <hyperlink ref="B20" r:id="rId12" location="South_Africa" tooltip="2009 flu pandemic in Africa" display="http://en.wikipedia.org/wiki/2009_flu_pandemic_in_Africa - South_Africa"/>
    <hyperlink ref="H20" location="cite_note-who_afro_upd55-24" display="cite_note-who_afro_upd55-24"/>
    <hyperlink ref="I20" location="cite_note-ecdc-0" display="cite_note-ecdc-0"/>
    <hyperlink ref="B21" r:id="rId13" tooltip="2009 flu pandemic in Malaysia" display="http://en.wikipedia.org/wiki/2009_flu_pandemic_in_Malaysia"/>
    <hyperlink ref="H21" location="cite_note-malaysia-25" display="cite_note-malaysia-25"/>
    <hyperlink ref="I21" location="cite_note-ecdc-0" display="cite_note-ecdc-0"/>
    <hyperlink ref="B22" r:id="rId14" location="Ecuador" tooltip="2009 flu pandemic in South America" display="http://en.wikipedia.org/wiki/2009_flu_pandemic_in_South_America - Ecuador"/>
    <hyperlink ref="G22" location="cite_note-paho-w41-Okt26-1" display="cite_note-paho-w41-Okt26-1"/>
    <hyperlink ref="H22" location="cite_note-paho_Oct26-13" display="cite_note-paho_Oct26-13"/>
    <hyperlink ref="I22" location="cite_note-ecdc-0" display="cite_note-ecdc-0"/>
    <hyperlink ref="B23" r:id="rId15" location="Saudi_Arabia" tooltip="2009 flu pandemic in Asia" display="http://en.wikipedia.org/wiki/2009_flu_pandemic_in_Asia - Saudi_Arabia"/>
    <hyperlink ref="H23" location="cite_note-saudiarabia-26" display="cite_note-saudiarabia-26"/>
    <hyperlink ref="I23" location="cite_note-ecdc-0" display="cite_note-ecdc-0"/>
    <hyperlink ref="B24" r:id="rId16" location="Spain" tooltip="2009 flu pandemic in Spain" display="http://en.wikipedia.org/wiki/2009_flu_pandemic_in_Spain - Spain"/>
    <hyperlink ref="G24" location="cite_note-EuroFlu-w42-27" display="cite_note-EuroFlu-w42-27"/>
    <hyperlink ref="H24" location="cite_note-ecdc_Sep28-28" display="cite_note-ecdc_Sep28-28"/>
    <hyperlink ref="I24" location="cite_note-ecdc-0" display="cite_note-ecdc-0"/>
    <hyperlink ref="B25" r:id="rId17" location="Ukraine" tooltip="2009 flu pandemic in Europe" display="http://en.wikipedia.org/wiki/2009_flu_pandemic_in_Europe - Ukraine"/>
    <hyperlink ref="G25" location="cite_note-EuroFlu-w42-27" display="cite_note-EuroFlu-w42-27"/>
    <hyperlink ref="H25" location="cite_note-29" display="cite_note-29"/>
    <hyperlink ref="I25" location="cite_note-30" display="cite_note-30"/>
    <hyperlink ref="B26" r:id="rId18" location="Bolivia" tooltip="2009 flu pandemic in South America" display="http://en.wikipedia.org/wiki/2009_flu_pandemic_in_South_America - Bolivia"/>
    <hyperlink ref="G26" location="cite_note-paho-w41-Okt26-1" display="cite_note-paho-w41-Okt26-1"/>
    <hyperlink ref="H26" location="cite_note-paho_Oct26-13" display="cite_note-paho_Oct26-13"/>
    <hyperlink ref="I26" location="cite_note-ecdc-0" display="cite_note-ecdc-0"/>
    <hyperlink ref="B27" r:id="rId19" location="Paraguay" tooltip="2009 flu pandemic in South America" display="http://en.wikipedia.org/wiki/2009_flu_pandemic_in_South_America - Paraguay"/>
    <hyperlink ref="G27" location="cite_note-paho-w41-Okt26-1" display="cite_note-paho-w41-Okt26-1"/>
    <hyperlink ref="H27" location="cite_note-paho_Oct26-13" display="cite_note-paho_Oct26-13"/>
    <hyperlink ref="I27" location="cite_note-ecdc-0" display="cite_note-ecdc-0"/>
    <hyperlink ref="G28" location="cite_note-EuroFlu-w42-27" display="cite_note-EuroFlu-w42-27"/>
    <hyperlink ref="I28" location="cite_note-ecdc-0" display="cite_note-ecdc-0"/>
    <hyperlink ref="B29" r:id="rId20" tooltip="2009 flu pandemic in Japan" display="http://en.wikipedia.org/wiki/2009_flu_pandemic_in_Japan"/>
    <hyperlink ref="G29" location="cite_note-who-w39-33" display="cite_note-who-w39-33"/>
    <hyperlink ref="H29" location="cite_note-japan-34" display="cite_note-japan-34"/>
    <hyperlink ref="I29" location="cite_note-35" display="cite_note-35"/>
    <hyperlink ref="B30" r:id="rId21" location="South_Korea" tooltip="2009 flu pandemic in Asia" display="http://en.wikipedia.org/wiki/2009_flu_pandemic_in_Asia - South_Korea"/>
    <hyperlink ref="H30" location="cite_note-southkorea-36" display="cite_note-southkorea-36"/>
    <hyperlink ref="I30" location="cite_note-37" display="cite_note-37"/>
    <hyperlink ref="B31" r:id="rId22" location="Israel" tooltip="2009 flu pandemic in Asia" display="http://en.wikipedia.org/wiki/2009_flu_pandemic_in_Asia - Israel"/>
    <hyperlink ref="G31" location="cite_note-EuroFlu-w42-27" display="cite_note-EuroFlu-w42-27"/>
    <hyperlink ref="H31" location="cite_note-israel-38" display="cite_note-israel-38"/>
    <hyperlink ref="I31" location="cite_note-israel2-39" display="cite_note-israel2-39"/>
    <hyperlink ref="B32" r:id="rId23" tooltip="2009 flu pandemic in Costa Rica" display="http://en.wikipedia.org/wiki/2009_flu_pandemic_in_Costa_Rica"/>
    <hyperlink ref="G32" location="cite_note-paho-w41-Okt26-1" display="cite_note-paho-w41-Okt26-1"/>
    <hyperlink ref="H32" location="cite_note-paho_Oct26-13" display="cite_note-paho_Oct26-13"/>
    <hyperlink ref="I32" location="cite_note-ecdc-0" display="cite_note-ecdc-0"/>
    <hyperlink ref="B33" r:id="rId24" tooltip="2009 flu pandemic in Hong Kong" display="http://en.wikipedia.org/wiki/2009_flu_pandemic_in_Hong_Kong"/>
    <hyperlink ref="H33" location="cite_note-hongkong-40" display="cite_note-hongkong-40"/>
    <hyperlink ref="I33" location="cite_note-hongkong-40" display="cite_note-hongkong-40"/>
    <hyperlink ref="B34" r:id="rId25" location="Vietnam" tooltip="2009 flu pandemic in Asia" display="http://en.wikipedia.org/wiki/2009_flu_pandemic_in_Asia - Vietnam"/>
    <hyperlink ref="H34" location="cite_note-vietnam-41" display="cite_note-vietnam-41"/>
    <hyperlink ref="I34" location="cite_note-vietnam-41" display="cite_note-vietnam-41"/>
    <hyperlink ref="B35" r:id="rId26" tooltip="2009 flu pandemic in Uruguay" display="http://en.wikipedia.org/wiki/2009_flu_pandemic_in_Uruguay"/>
    <hyperlink ref="G35" location="cite_note-paho-w34.28Aug29.29-Sep11-42" display="cite_note-paho-w34.28Aug29.29-Sep11-42"/>
    <hyperlink ref="H35" location="cite_note-paho_Oct26-13" display="cite_note-paho_Oct26-13"/>
    <hyperlink ref="I35" location="cite_note-ecdc-0" display="cite_note-ecdc-0"/>
    <hyperlink ref="B36" r:id="rId27" tooltip="2009 flu pandemic in the Philippines" display="http://en.wikipedia.org/wiki/2009_flu_pandemic_in_the_Philippines"/>
    <hyperlink ref="G36" location="cite_note-who-w30-43" display="cite_note-who-w30-43"/>
    <hyperlink ref="H36" location="cite_note-philippines-44" display="cite_note-philippines-44"/>
    <hyperlink ref="I36" location="cite_note-ecdc-0" display="cite_note-ecdc-0"/>
    <hyperlink ref="B37" r:id="rId28" location="Taiwan" tooltip="2009 flu pandemic in Asia" display="http://en.wikipedia.org/wiki/2009_flu_pandemic_in_Asia - Taiwan"/>
    <hyperlink ref="H37" location="cite_note-taiwan-45" display="cite_note-taiwan-45"/>
    <hyperlink ref="I37" location="cite_note-ecdc-0" display="cite_note-ecdc-0"/>
    <hyperlink ref="B38" r:id="rId29" location="Oman" tooltip="2009 flu pandemic in Asia" display="http://en.wikipedia.org/wiki/2009_flu_pandemic_in_Asia - Oman"/>
    <hyperlink ref="H38" location="cite_note-who_emro_Okt31-46" display="cite_note-who_emro_Okt31-46"/>
    <hyperlink ref="I38" location="cite_note-who_emro_Okt31-46" display="cite_note-who_emro_Okt31-46"/>
    <hyperlink ref="B39" r:id="rId30" location="Iran" tooltip="2009 flu pandemic in Asia" display="http://en.wikipedia.org/wiki/2009_flu_pandemic_in_Asia - Iran"/>
    <hyperlink ref="H39" location="cite_note-who_emro_Okt31-46" display="cite_note-who_emro_Okt31-46"/>
    <hyperlink ref="I39" location="cite_note-ecdc-0" display="cite_note-ecdc-0"/>
    <hyperlink ref="B40" r:id="rId31" location="El_Salvador" tooltip="2009 flu pandemic in North America" display="http://en.wikipedia.org/wiki/2009_flu_pandemic_in_North_America - El_Salvador"/>
    <hyperlink ref="G40" location="cite_note-paho-w41-Okt26-1" display="cite_note-paho-w41-Okt26-1"/>
    <hyperlink ref="H40" location="cite_note-paho_Oct26-13" display="cite_note-paho_Oct26-13"/>
    <hyperlink ref="I40" location="cite_note-ecdc-0" display="cite_note-ecdc-0"/>
    <hyperlink ref="B41" r:id="rId32" location="Dominican_Republic" tooltip="2009 flu pandemic in North America" display="http://en.wikipedia.org/wiki/2009_flu_pandemic_in_North_America - Dominican_Republic"/>
    <hyperlink ref="G41" location="cite_note-paho-w41-Okt26-1" display="cite_note-paho-w41-Okt26-1"/>
    <hyperlink ref="H41" location="cite_note-paho_Oct26-13" display="cite_note-paho_Oct26-13"/>
    <hyperlink ref="I41" location="cite_note-ecdc-0" display="cite_note-ecdc-0"/>
    <hyperlink ref="B42" r:id="rId33" location="Kuwait" tooltip="2009 flu pandemic in Asia" display="http://en.wikipedia.org/wiki/2009_flu_pandemic_in_Asia - Kuwait"/>
    <hyperlink ref="H42" location="cite_note-who_emro_Okt31-46" display="cite_note-who_emro_Okt31-46"/>
    <hyperlink ref="I42" location="cite_note-47" display="cite_note-47"/>
    <hyperlink ref="B43" r:id="rId34" tooltip="2009 flu pandemic in New Zealand" display="http://en.wikipedia.org/wiki/2009_flu_pandemic_in_New_Zealand"/>
    <hyperlink ref="G43" location="cite_note-who-w41-14" display="cite_note-who-w41-14"/>
    <hyperlink ref="H43" location="cite_note-pacific_Okt27-48" display="cite_note-pacific_Okt27-48"/>
    <hyperlink ref="I43" location="cite_note-ecdc-0" display="cite_note-ecdc-0"/>
    <hyperlink ref="B44" r:id="rId35" location="Singapore" tooltip="2009 flu pandemic in Asia" display="http://en.wikipedia.org/wiki/2009_flu_pandemic_in_Asia - Singapore"/>
    <hyperlink ref="H44" location="cite_note-singapore-49" display="cite_note-singapore-49"/>
    <hyperlink ref="I44" location="cite_note-ecdc-0" display="cite_note-ecdc-0"/>
    <hyperlink ref="B45" r:id="rId36" location="Honduras" tooltip="2009 flu pandemic in North America" display="http://en.wikipedia.org/wiki/2009_flu_pandemic_in_North_America - Honduras"/>
    <hyperlink ref="G45" location="cite_note-paho-w39-Okt16-50" display="cite_note-paho-w39-Okt16-50"/>
    <hyperlink ref="H45" location="cite_note-paho_Oct26-13" display="cite_note-paho_Oct26-13"/>
    <hyperlink ref="I45" location="cite_note-ecdc-0" display="cite_note-ecdc-0"/>
    <hyperlink ref="B46" r:id="rId37" location="Guatemala" tooltip="2009 flu pandemic in North America" display="http://en.wikipedia.org/wiki/2009_flu_pandemic_in_North_America - Guatemala"/>
    <hyperlink ref="G46" location="cite_note-paho-w41-Okt26-1" display="cite_note-paho-w41-Okt26-1"/>
    <hyperlink ref="H46" location="cite_note-paho_Oct26-13" display="cite_note-paho_Oct26-13"/>
    <hyperlink ref="I46" location="cite_note-ecdc-0" display="cite_note-ecdc-0"/>
    <hyperlink ref="B47" r:id="rId38" location="Italy" tooltip="2009 flu pandemic in Europe" display="http://en.wikipedia.org/wiki/2009_flu_pandemic_in_Europe - Italy"/>
    <hyperlink ref="G47" location="cite_note-EISN-w41-51" display="cite_note-EISN-w41-51"/>
    <hyperlink ref="H47" location="cite_note-italy-52" display="cite_note-italy-52"/>
    <hyperlink ref="I47" location="cite_note-53" display="cite_note-53"/>
    <hyperlink ref="B48" r:id="rId39" location="Yemen" tooltip="2009 flu pandemic in Asia" display="http://en.wikipedia.org/wiki/2009_flu_pandemic_in_Asia - Yemen"/>
    <hyperlink ref="H48" location="cite_note-yemen-54" display="cite_note-yemen-54"/>
    <hyperlink ref="I48" location="cite_note-ecdc-0" display="cite_note-ecdc-0"/>
    <hyperlink ref="B49" r:id="rId40" tooltip="2009 flu pandemic in Norway" display="http://en.wikipedia.org/wiki/2009_flu_pandemic_in_Norway"/>
    <hyperlink ref="G49" location="cite_note-EuroFlu-w42.28STI.29.2BEuroFlu-w40.28J.29-55" display="cite_note-EuroFlu-w42.28STI.29.2BEuroFlu-w40.28J.29-55"/>
    <hyperlink ref="I49" location="cite_note-57" display="cite_note-57"/>
    <hyperlink ref="B50" r:id="rId41" location="Nicaragua" tooltip="2009 flu pandemic in North America" display="http://en.wikipedia.org/wiki/2009_flu_pandemic_in_North_America - Nicaragua"/>
    <hyperlink ref="G50" location="cite_note-paho-w41-Okt26-1" display="cite_note-paho-w41-Okt26-1"/>
    <hyperlink ref="H50" location="cite_note-paho_Oct26-13" display="cite_note-paho_Oct26-13"/>
    <hyperlink ref="I50" location="cite_note-ecdc-0" display="cite_note-ecdc-0"/>
    <hyperlink ref="B51" r:id="rId42" location="Panama" tooltip="2009 flu pandemic in North America" display="http://en.wikipedia.org/wiki/2009_flu_pandemic_in_North_America - Panama"/>
    <hyperlink ref="G51" location="cite_note-paho-w41-Okt26-1" display="cite_note-paho-w41-Okt26-1"/>
    <hyperlink ref="H51" location="cite_note-paho_Oct26-13" display="cite_note-paho_Oct26-13"/>
    <hyperlink ref="I51" location="cite_note-ecdc-0" display="cite_note-ecdc-0"/>
    <hyperlink ref="B52" r:id="rId43" location="Ireland" tooltip="2009 flu pandemic in Europe" display="http://en.wikipedia.org/wiki/2009_flu_pandemic_in_Europe - Ireland"/>
    <hyperlink ref="G52" location="cite_note-EuroFlu-w42-27" display="cite_note-EuroFlu-w42-27"/>
    <hyperlink ref="H52" location="cite_note-EISNw16-58" display="cite_note-EISNw16-58"/>
    <hyperlink ref="I52" location="cite_note-ecdc-0" display="cite_note-ecdc-0"/>
    <hyperlink ref="B53" r:id="rId44" location="Russia" tooltip="2009 flu pandemic in Europe" display="http://en.wikipedia.org/wiki/2009_flu_pandemic_in_Europe - Russia"/>
    <hyperlink ref="H53" location="cite_note-russia-61" display="cite_note-russia-61"/>
    <hyperlink ref="I53" location="cite_note-62" display="cite_note-62"/>
    <hyperlink ref="G54" location="cite_note-EuroFlu-w42-27" display="cite_note-EuroFlu-w42-27"/>
    <hyperlink ref="H54" location="cite_note-ecdc_Sep28-28" display="cite_note-ecdc_Sep28-28"/>
    <hyperlink ref="I54" location="cite_note-ecdc-0" display="cite_note-ecdc-0"/>
    <hyperlink ref="B55" r:id="rId45" location="Indonesia" tooltip="2009 flu pandemic in Asia" display="http://en.wikipedia.org/wiki/2009_flu_pandemic_in_Asia - Indonesia"/>
    <hyperlink ref="G55" location="cite_note-63" display="cite_note-63"/>
    <hyperlink ref="H55" location="cite_note-who_searo_cases_Sep20-64" display="cite_note-who_searo_cases_Sep20-64"/>
    <hyperlink ref="I55" location="cite_note-ecdc-0" display="cite_note-ecdc-0"/>
    <hyperlink ref="B56" r:id="rId46" location="Turkey" tooltip="2009 flu pandemic in Asia" display="http://en.wikipedia.org/wiki/2009_flu_pandemic_in_Asia - Turkey"/>
    <hyperlink ref="G56" location="cite_note-EuroFlu-w42-27" display="cite_note-EuroFlu-w42-27"/>
    <hyperlink ref="H56" location="cite_note-turkey-65" display="cite_note-turkey-65"/>
    <hyperlink ref="I56" location="cite_note-turkey2-66" display="cite_note-turkey2-66"/>
    <hyperlink ref="B57" r:id="rId47" location="Mauritius" tooltip="2009 flu pandemic in Africa" display="http://en.wikipedia.org/wiki/2009_flu_pandemic_in_Africa - Mauritius"/>
    <hyperlink ref="H57" location="cite_note-who_afro_upd55-24" display="cite_note-who_afro_upd55-24"/>
    <hyperlink ref="I57" location="cite_note-ecdc-0" display="cite_note-ecdc-0"/>
    <hyperlink ref="B58" r:id="rId48" location="Belgium" tooltip="2009 flu pandemic in Europe" display="http://en.wikipedia.org/wiki/2009_flu_pandemic_in_Europe - Belgium"/>
    <hyperlink ref="G58" location="cite_note-EuroFlu-w42-27" display="cite_note-EuroFlu-w42-27"/>
    <hyperlink ref="H58" location="cite_note-belgium-67" display="cite_note-belgium-67"/>
    <hyperlink ref="I58" location="cite_note-ecdc-0" display="cite_note-ecdc-0"/>
    <hyperlink ref="B59" r:id="rId49" tooltip="2009 flu pandemic in China" display="http://en.wikipedia.org/wiki/2009_flu_pandemic_in_China"/>
    <hyperlink ref="H59" location="cite_note-china-68" display="cite_note-china-68"/>
    <hyperlink ref="I59" location="cite_note-china-68" display="cite_note-china-68"/>
    <hyperlink ref="B60" r:id="rId50" location="Jordan" tooltip="2009 flu pandemic in Asia" display="http://en.wikipedia.org/wiki/2009_flu_pandemic_in_Asia - Jordan"/>
    <hyperlink ref="H60" location="cite_note-jordan-69" display="cite_note-jordan-69"/>
    <hyperlink ref="I60" location="cite_note-jordan-69" display="cite_note-jordan-69"/>
    <hyperlink ref="B61" r:id="rId51" location="Cuba" tooltip="2009 flu pandemic in North America" display="http://en.wikipedia.org/wiki/2009_flu_pandemic_in_North_America - Cuba"/>
    <hyperlink ref="G61" location="cite_note-paho-w41-Okt26-1" display="cite_note-paho-w41-Okt26-1"/>
    <hyperlink ref="H61" location="cite_note-paho_Oct26-13" display="cite_note-paho_Oct26-13"/>
    <hyperlink ref="I61" location="cite_note-ecdc-0" display="cite_note-ecdc-0"/>
    <hyperlink ref="B62" r:id="rId52" location="Syria" tooltip="2009 flu pandemic in Asia" display="http://en.wikipedia.org/wiki/2009_flu_pandemic_in_Asia - Syria"/>
    <hyperlink ref="H62" location="cite_note-who_emro_Okt31-46" display="cite_note-who_emro_Okt31-46"/>
    <hyperlink ref="I62" location="cite_note-ecdc-0" display="cite_note-ecdc-0"/>
    <hyperlink ref="B63" r:id="rId53" tooltip="2009 flu pandemic in Germany" display="http://en.wikipedia.org/wiki/2009_flu_pandemic_in_Germany"/>
    <hyperlink ref="G63" location="cite_note-EuroFlu-w42.28SIJ.29.2BEISN-w41.28T.29-70" display="cite_note-EuroFlu-w42.28SIJ.29.2BEISN-w41.28T.29-70"/>
    <hyperlink ref="H63" location="cite_note-rki-71" display="cite_note-rki-71"/>
    <hyperlink ref="I63" location="cite_note-ecdc-0" display="cite_note-ecdc-0"/>
    <hyperlink ref="B64" r:id="rId54" location="Portugal" tooltip="2009 flu pandemic in Europe" display="http://en.wikipedia.org/wiki/2009_flu_pandemic_in_Europe - Portugal"/>
    <hyperlink ref="G64" location="cite_note-EuroFlu-w42-27" display="cite_note-EuroFlu-w42-27"/>
    <hyperlink ref="H64" location="cite_note-72" display="cite_note-72"/>
    <hyperlink ref="B65" r:id="rId55" location="Egypt" tooltip="2009 flu pandemic in Africa" display="http://en.wikipedia.org/wiki/2009_flu_pandemic_in_Africa - Egypt"/>
    <hyperlink ref="H65" location="cite_note-egypt-74" display="cite_note-egypt-74"/>
    <hyperlink ref="I65" location="cite_note-egypt2-75" display="cite_note-egypt2-75"/>
    <hyperlink ref="B66" r:id="rId56" location="Bahrain" tooltip="2009 flu pandemic in Asia" display="http://en.wikipedia.org/wiki/2009_flu_pandemic_in_Asia - Bahrain"/>
    <hyperlink ref="H66" location="cite_note-who_emro_Okt31-46" display="cite_note-who_emro_Okt31-46"/>
    <hyperlink ref="I66" location="cite_note-ecdc-0" display="cite_note-ecdc-0"/>
    <hyperlink ref="B67" r:id="rId57" location="Bangladesh" tooltip="2009 flu pandemic in Asia" display="http://en.wikipedia.org/wiki/2009_flu_pandemic_in_Asia - Bangladesh"/>
    <hyperlink ref="G67" location="cite_note-who_searo_Okt11-6" display="cite_note-who_searo_Okt11-6"/>
    <hyperlink ref="H67" location="cite_note-SearoBangladesh-76" display="cite_note-SearoBangladesh-76"/>
    <hyperlink ref="I67" location="cite_note-ecdc-0" display="cite_note-ecdc-0"/>
    <hyperlink ref="B68" r:id="rId58" location="United_Arab_Emirates" tooltip="2009 flu pandemic in Asia" display="http://en.wikipedia.org/wiki/2009_flu_pandemic_in_Asia - United_Arab_Emirates"/>
    <hyperlink ref="H68" location="cite_note-ecdc_Aug9-77" display="cite_note-ecdc_Aug9-77"/>
    <hyperlink ref="I68" location="cite_note-ecdc-0" display="cite_note-ecdc-0"/>
    <hyperlink ref="B69" r:id="rId59" location="Greece" tooltip="2009 flu pandemic in Europe" display="http://en.wikipedia.org/wiki/2009_flu_pandemic_in_Europe - Greece"/>
    <hyperlink ref="G69" location="cite_note-EISN-w37-78" display="cite_note-EISN-w37-78"/>
    <hyperlink ref="H69" location="cite_note-greece-79" display="cite_note-greece-79"/>
    <hyperlink ref="I69" location="cite_note-ecdc-0" display="cite_note-ecdc-0"/>
    <hyperlink ref="B70" r:id="rId60" location="Malta" tooltip="2009 flu pandemic in Europe" display="http://en.wikipedia.org/wiki/2009_flu_pandemic_in_Europe - Malta"/>
    <hyperlink ref="G70" location="cite_note-EISN-w41-51" display="cite_note-EISN-w41-51"/>
    <hyperlink ref="H70" location="cite_note-EISNw16-58" display="cite_note-EISNw16-58"/>
    <hyperlink ref="I70" location="cite_note-ecdc-0" display="cite_note-ecdc-0"/>
    <hyperlink ref="B71" r:id="rId61" location="Trinidad_and_Tobago" tooltip="2009 flu pandemic in North America" display="http://en.wikipedia.org/wiki/2009_flu_pandemic_in_North_America - Trinidad_and_Tobago"/>
    <hyperlink ref="G71" location="cite_note-paho-w30.28Aug1.29-Aug28-80" display="cite_note-paho-w30.28Aug1.29-Aug28-80"/>
    <hyperlink ref="H71" location="cite_note-paho_Oct26-13" display="cite_note-paho_Oct26-13"/>
    <hyperlink ref="I71" location="cite_note-ecdc-0" display="cite_note-ecdc-0"/>
    <hyperlink ref="B72" r:id="rId62" location="Jamaica" tooltip="2009 flu pandemic in North America" display="http://en.wikipedia.org/wiki/2009_flu_pandemic_in_North_America - Jamaica"/>
    <hyperlink ref="G72" location="cite_note-paho-w38-Okt09-81" display="cite_note-paho-w38-Okt09-81"/>
    <hyperlink ref="H72" location="cite_note-jamaica-82" display="cite_note-jamaica-82"/>
    <hyperlink ref="I72" location="cite_note-ecdc-0" display="cite_note-ecdc-0"/>
    <hyperlink ref="B73" r:id="rId63" location="Iraq" tooltip="2009 flu pandemic in Asia" display="http://en.wikipedia.org/wiki/2009_flu_pandemic_in_Asia - Iraq"/>
    <hyperlink ref="H73" location="cite_note-iraq-83" display="cite_note-iraq-83"/>
    <hyperlink ref="I73" location="cite_note-ecdc-0" display="cite_note-ecdc-0"/>
    <hyperlink ref="B74" r:id="rId64" location="Qatar" tooltip="2009 flu pandemic in Asia" display="http://en.wikipedia.org/wiki/2009_flu_pandemic_in_Asia - Qatar"/>
    <hyperlink ref="H74" location="cite_note-qatar-84" display="cite_note-qatar-84"/>
    <hyperlink ref="I74" location="cite_note-ecdc-0" display="cite_note-ecdc-0"/>
    <hyperlink ref="B75" r:id="rId65" location="Mongolia" tooltip="2009 flu pandemic in Asia" display="http://en.wikipedia.org/wiki/2009_flu_pandemic_in_Asia - Mongolia"/>
    <hyperlink ref="H75" location="cite_note-mongolia-85" display="cite_note-mongolia-85"/>
    <hyperlink ref="I75" location="cite_note-ecdc-0" display="cite_note-ecdc-0"/>
    <hyperlink ref="B76" r:id="rId66" location="Hungary" tooltip="2009 flu pandemic in Europe" display="http://en.wikipedia.org/wiki/2009_flu_pandemic_in_Europe - Hungary"/>
    <hyperlink ref="G76" location="cite_note-EuroFlu-w42-27" display="cite_note-EuroFlu-w42-27"/>
    <hyperlink ref="H76" location="cite_note-hungary-86" display="cite_note-hungary-86"/>
    <hyperlink ref="I76" location="cite_note-ecdc-0" display="cite_note-ecdc-0"/>
    <hyperlink ref="B77" r:id="rId67" location="Cambodia" tooltip="2009 flu pandemic in Asia" display="http://en.wikipedia.org/wiki/2009_flu_pandemic_in_Asia - Cambodia"/>
    <hyperlink ref="G77" location="cite_note-who-w41-14" display="cite_note-who-w41-14"/>
    <hyperlink ref="H77" location="cite_note-cambodia-87" display="cite_note-cambodia-87"/>
    <hyperlink ref="I77" location="cite_note-ecdc-0" display="cite_note-ecdc-0"/>
    <hyperlink ref="B78" r:id="rId68" location="Bulgaria" tooltip="2009 flu pandemic in Europe" display="http://en.wikipedia.org/wiki/2009_flu_pandemic_in_Europe - Bulgaria"/>
    <hyperlink ref="G78" location="cite_note-EuroFlu-w42-27" display="cite_note-EuroFlu-w42-27"/>
    <hyperlink ref="H78" location="cite_note-bulgaria-88" display="cite_note-bulgaria-88"/>
    <hyperlink ref="I78" location="cite_note-89" display="cite_note-89"/>
    <hyperlink ref="B79" r:id="rId69" location="Bahamas" tooltip="2009 flu pandemic in North America" display="http://en.wikipedia.org/wiki/2009_flu_pandemic_in_North_America - Bahamas"/>
    <hyperlink ref="G79" location="cite_note-paho-w40-Okt26-90" display="cite_note-paho-w40-Okt26-90"/>
    <hyperlink ref="H79" location="cite_note-ecdc_Aug9-77" display="cite_note-ecdc_Aug9-77"/>
    <hyperlink ref="I79" location="cite_note-ecdc-0" display="cite_note-ecdc-0"/>
    <hyperlink ref="B80" r:id="rId70" location="Lebanon" tooltip="2009 flu pandemic in Asia" display="http://en.wikipedia.org/wiki/2009_flu_pandemic_in_Asia - Lebanon"/>
    <hyperlink ref="H80" location="cite_note-91" display="cite_note-91"/>
    <hyperlink ref="I80" location="cite_note-ecdc-0" display="cite_note-ecdc-0"/>
    <hyperlink ref="B81" r:id="rId71" location="Barbados" tooltip="2009 flu pandemic in North America" display="http://en.wikipedia.org/wiki/2009_flu_pandemic_in_North_America - Barbados"/>
    <hyperlink ref="G81" location="cite_note-paho-w40-Okt26-90" display="cite_note-paho-w40-Okt26-90"/>
    <hyperlink ref="H81" location="cite_note-paho_Oct26-13" display="cite_note-paho_Oct26-13"/>
    <hyperlink ref="I81" location="cite_note-ecdc-0" display="cite_note-ecdc-0"/>
    <hyperlink ref="B82" r:id="rId72" location="Macau" tooltip="2009 flu pandemic in Asia" display="http://en.wikipedia.org/wiki/2009_flu_pandemic_in_Asia - Macau"/>
    <hyperlink ref="H82" location="cite_note-hongkong-40" display="cite_note-hongkong-40"/>
    <hyperlink ref="I82" location="cite_note-ecdc-0" display="cite_note-ecdc-0"/>
    <hyperlink ref="B83" r:id="rId73" location="Sweden" tooltip="2009 flu pandemic in Europe" display="http://en.wikipedia.org/wiki/2009_flu_pandemic_in_Europe - Sweden"/>
    <hyperlink ref="G83" location="cite_note-EuroFlu-w42-27" display="cite_note-EuroFlu-w42-27"/>
    <hyperlink ref="H83" location="cite_note-EISNw16-58" display="cite_note-EISNw16-58"/>
    <hyperlink ref="I83" location="cite_note-ecdc-0" display="cite_note-ecdc-0"/>
    <hyperlink ref="B84" r:id="rId74" location="Samoa" tooltip="2009 flu pandemic in Oceania" display="http://en.wikipedia.org/wiki/2009_flu_pandemic_in_Oceania - Samoa"/>
    <hyperlink ref="H84" location="cite_note-pacific_Okt27-48" display="cite_note-pacific_Okt27-48"/>
    <hyperlink ref="I84" location="cite_note-ecdc-0" display="cite_note-ecdc-0"/>
    <hyperlink ref="B85" r:id="rId75" location="Suriname" tooltip="2009 flu pandemic in South America" display="http://en.wikipedia.org/wiki/2009_flu_pandemic_in_South_America - Suriname"/>
    <hyperlink ref="G85" location="cite_note-paho-w41-Okt26-1" display="cite_note-paho-w41-Okt26-1"/>
    <hyperlink ref="H85" location="cite_note-paho_Oct26-13" display="cite_note-paho_Oct26-13"/>
    <hyperlink ref="I85" location="cite_note-ecdc-0" display="cite_note-ecdc-0"/>
    <hyperlink ref="B86" r:id="rId76" location="Mozambique" tooltip="2009 flu pandemic in Africa" display="http://en.wikipedia.org/wiki/2009_flu_pandemic_in_Africa - Mozambique"/>
    <hyperlink ref="H86" location="cite_note-who_afro_upd55-24" display="cite_note-who_afro_upd55-24"/>
    <hyperlink ref="I86" location="cite_note-ecdc-0" display="cite_note-ecdc-0"/>
    <hyperlink ref="B87" r:id="rId77" location="Sao_Tome_.26_Principe" tooltip="2009 flu pandemic in Africa" display="http://en.wikipedia.org/wiki/2009_flu_pandemic_in_Africa - Sao_Tome_.26_Principe"/>
    <hyperlink ref="H87" location="cite_note-who_afro_upd55-24" display="cite_note-who_afro_upd55-24"/>
    <hyperlink ref="I87" location="cite_note-ecdc-0" display="cite_note-ecdc-0"/>
    <hyperlink ref="B88" r:id="rId78" location="Brunei" tooltip="2009 flu pandemic in Asia" display="http://en.wikipedia.org/wiki/2009_flu_pandemic_in_Asia - Brunei"/>
    <hyperlink ref="G88" location="cite_note-who-w37-92" display="cite_note-who-w37-92"/>
    <hyperlink ref="H88" location="cite_note-brunei-93" display="cite_note-brunei-93"/>
    <hyperlink ref="I88" location="cite_note-ecdc-0" display="cite_note-ecdc-0"/>
    <hyperlink ref="B89" r:id="rId79" location="Palestinian_Territories" tooltip="2009 flu pandemic in Asia" display="http://en.wikipedia.org/wiki/2009_flu_pandemic_in_Asia - Palestinian_Territories"/>
    <hyperlink ref="H89" location="cite_note-who_emro_Okt31-46" display="cite_note-who_emro_Okt31-46"/>
    <hyperlink ref="I89" location="cite_note-ecdc-0" display="cite_note-ecdc-0"/>
    <hyperlink ref="B90" r:id="rId80" location="Iceland" tooltip="2009 flu pandemic in Europe" display="http://en.wikipedia.org/wiki/2009_flu_pandemic_in_Europe - Iceland"/>
    <hyperlink ref="G90" location="cite_note-EuroFlu-w42-27" display="cite_note-EuroFlu-w42-27"/>
    <hyperlink ref="H90" location="cite_note-EISNw16-58" display="cite_note-EISNw16-58"/>
    <hyperlink ref="I90" location="cite_note-ecdc-0" display="cite_note-ecdc-0"/>
    <hyperlink ref="B91" r:id="rId81" location="Finland" tooltip="2009 flu pandemic in Europe" display="http://en.wikipedia.org/wiki/2009_flu_pandemic_in_Europe - Finland"/>
    <hyperlink ref="H91" location="cite_note-94" display="cite_note-94"/>
    <hyperlink ref="I91" location="cite_note-ecdc-0" display="cite_note-ecdc-0"/>
    <hyperlink ref="B92" r:id="rId82" location="Austria" tooltip="2009 flu pandemic in Europe" display="http://en.wikipedia.org/wiki/2009_flu_pandemic_in_Europe - Austria"/>
    <hyperlink ref="G92" location="cite_note-EuroFlu-w42.28STI.29.2BEuroFlu-w41.28J.29-95" display="cite_note-EuroFlu-w42.28STI.29.2BEuroFlu-w41.28J.29-95"/>
    <hyperlink ref="H92" location="cite_note-ecdc_Sep28-28" display="cite_note-ecdc_Sep28-28"/>
    <hyperlink ref="I92" location="cite_note-96" display="cite_note-96"/>
    <hyperlink ref="B93" r:id="rId83" location="Tanzania" tooltip="2009 flu pandemic in Africa" display="http://en.wikipedia.org/wiki/2009_flu_pandemic_in_Africa - Tanzania"/>
    <hyperlink ref="H93" location="cite_note-who_afro_upd55-24" display="cite_note-who_afro_upd55-24"/>
    <hyperlink ref="I93" location="cite_note-ecdc-0" display="cite_note-ecdc-0"/>
    <hyperlink ref="B94" r:id="rId84" location="Luxembourg" tooltip="2009 flu pandemic in Europe" display="http://en.wikipedia.org/wiki/2009_flu_pandemic_in_Europe - Luxembourg"/>
    <hyperlink ref="G94" location="cite_note-EuroFlu-w42-27" display="cite_note-EuroFlu-w42-27"/>
    <hyperlink ref="H94" location="cite_note-ecdc_Sep28-28" display="cite_note-ecdc_Sep28-28"/>
    <hyperlink ref="I94" location="cite_note-ecdc-0" display="cite_note-ecdc-0"/>
    <hyperlink ref="B95" r:id="rId85" location="Croatia" tooltip="2009 flu pandemic in Europe" display="http://en.wikipedia.org/wiki/2009_flu_pandemic_in_Europe - Croatia"/>
    <hyperlink ref="G95" location="cite_note-EuroFlu-w42-27" display="cite_note-EuroFlu-w42-27"/>
    <hyperlink ref="H95" location="cite_note-croatia-97" display="cite_note-croatia-97"/>
    <hyperlink ref="I95" location="cite_note-croatia-97" display="cite_note-croatia-97"/>
    <hyperlink ref="B96" r:id="rId86" location="Czech_Republic" tooltip="2009 flu pandemic in Europe" display="http://en.wikipedia.org/wiki/2009_flu_pandemic_in_Europe - Czech_Republic"/>
    <hyperlink ref="G96" location="cite_note-EuroFlu-w42.28STI.29.2BEuroFlu-w39.28J.29-98" display="cite_note-EuroFlu-w42.28STI.29.2BEuroFlu-w39.28J.29-98"/>
    <hyperlink ref="H96" location="cite_note-czech-99" display="cite_note-czech-99"/>
    <hyperlink ref="I96" location="cite_note-ecdc-0" display="cite_note-ecdc-0"/>
    <hyperlink ref="B97" r:id="rId87" location="Afghanistan" tooltip="2009 flu pandemic in Asia" display="http://en.wikipedia.org/wiki/2009_flu_pandemic_in_Asia - Afghanistan"/>
    <hyperlink ref="H97" location="cite_note-who_emro_Okt31-46" display="cite_note-who_emro_Okt31-46"/>
    <hyperlink ref="I97" location="cite_note-ecdc-0" display="cite_note-ecdc-0"/>
    <hyperlink ref="B98" r:id="rId88" location="Laos" tooltip="2009 flu pandemic in Asia" display="http://en.wikipedia.org/wiki/2009_flu_pandemic_in_Asia - Laos"/>
    <hyperlink ref="H98" location="cite_note-laos-100" display="cite_note-laos-100"/>
    <hyperlink ref="I98" location="cite_note-ecdc-0" display="cite_note-ecdc-0"/>
    <hyperlink ref="B99" r:id="rId89" location="Madagascar" tooltip="2009 flu pandemic in Africa" display="http://en.wikipedia.org/wiki/2009_flu_pandemic_in_Africa - Madagascar"/>
    <hyperlink ref="H99" location="cite_note-madagascar-101" display="cite_note-madagascar-101"/>
    <hyperlink ref="I99" location="cite_note-ecdc-0" display="cite_note-ecdc-0"/>
    <hyperlink ref="B100" r:id="rId90" location="Serbia" tooltip="2009 flu pandemic in Europe" display="http://en.wikipedia.org/wiki/2009_flu_pandemic_in_Europe - Serbia"/>
    <hyperlink ref="G100" location="cite_note-EuroFlu-w42-27" display="cite_note-EuroFlu-w42-27"/>
    <hyperlink ref="H100" location="cite_note-serbia-102" display="cite_note-serbia-102"/>
    <hyperlink ref="I100" location="cite_note-ecdc-0" display="cite_note-ecdc-0"/>
    <hyperlink ref="B101" r:id="rId91" location="Moldova" tooltip="2009 flu pandemic in Europe" display="http://en.wikipedia.org/wiki/2009_flu_pandemic_in_Europe - Moldova"/>
    <hyperlink ref="H101" location="cite_note-moldova-103" display="cite_note-moldova-103"/>
    <hyperlink ref="I101" location="cite_note-ecdc-0" display="cite_note-ecdc-0"/>
    <hyperlink ref="B102" r:id="rId92" location="Marshall_Islands" tooltip="2009 flu pandemic in Oceania" display="http://en.wikipedia.org/wiki/2009_flu_pandemic_in_Oceania - Marshall_Islands"/>
    <hyperlink ref="H102" location="cite_note-pacific_Okt27-48" display="cite_note-pacific_Okt27-48"/>
    <hyperlink ref="I102" location="cite_note-ecdc-0" display="cite_note-ecdc-0"/>
    <hyperlink ref="B103" r:id="rId93" location="Cook_Islands" tooltip="2009 flu pandemic in Oceania" display="http://en.wikipedia.org/wiki/2009_flu_pandemic_in_Oceania - Cook_Islands"/>
    <hyperlink ref="H103" location="cite_note-pacific_Okt27-48" display="cite_note-pacific_Okt27-48"/>
    <hyperlink ref="I103" location="cite_note-ecdc-0" display="cite_note-ecdc-0"/>
    <hyperlink ref="B104" r:id="rId94" location="Cayman_Islands" tooltip="2009 flu pandemic in North America" display="http://en.wikipedia.org/wiki/2009_flu_pandemic_in_North_America - Cayman_Islands"/>
    <hyperlink ref="H104" location="cite_note-HPA44-16" display="cite_note-HPA44-16"/>
    <hyperlink ref="I104" location="cite_note-ecdc-0" display="cite_note-ecdc-0"/>
    <hyperlink ref="B105" r:id="rId95" location="Namibia" tooltip="2009 flu pandemic in Africa" display="http://en.wikipedia.org/wiki/2009_flu_pandemic_in_Africa - Namibia"/>
    <hyperlink ref="H105" location="cite_note-who_afro_upd55-24" display="cite_note-who_afro_upd55-24"/>
    <hyperlink ref="I105" location="cite_note-ecdc-0" display="cite_note-ecdc-0"/>
    <hyperlink ref="B106" r:id="rId96" location="Tonga" tooltip="2009 flu pandemic in Oceania" display="http://en.wikipedia.org/wiki/2009_flu_pandemic_in_Oceania - Tonga"/>
    <hyperlink ref="H106" location="cite_note-pacific_Okt27-48" display="cite_note-pacific_Okt27-48"/>
    <hyperlink ref="I106" location="cite_note-ecdc-0" display="cite_note-ecdc-0"/>
    <hyperlink ref="B107" r:id="rId97" location="Ghana" tooltip="2009 flu pandemic in Africa" display="http://en.wikipedia.org/wiki/2009_flu_pandemic_in_Africa - Ghana"/>
    <hyperlink ref="H107" location="cite_note-who_afro_upd55-24" display="cite_note-who_afro_upd55-24"/>
    <hyperlink ref="I107" location="cite_note-ecdc-0" display="cite_note-ecdc-0"/>
    <hyperlink ref="B108" r:id="rId98" location="Sudan" tooltip="2009 flu pandemic in Africa" display="http://en.wikipedia.org/wiki/2009_flu_pandemic_in_Africa - Sudan"/>
    <hyperlink ref="H108" location="cite_note-who_emro_Okt31-46" display="cite_note-who_emro_Okt31-46"/>
    <hyperlink ref="I108" location="cite_note-ecdc-0" display="cite_note-ecdc-0"/>
    <hyperlink ref="B109" r:id="rId99" location="St._Kitts_and_Nevis" tooltip="2009 flu pandemic in North America" display="http://en.wikipedia.org/wiki/2009_flu_pandemic_in_North_America - St._Kitts_and_Nevis"/>
    <hyperlink ref="G109" location="cite_note-paho-w39-Okt09-104" display="cite_note-paho-w39-Okt09-104"/>
    <hyperlink ref="H109" location="cite_note-paho_Oct26-13" display="cite_note-paho_Oct26-13"/>
    <hyperlink ref="I109" location="cite_note-ecdc-0" display="cite_note-ecdc-0"/>
    <hyperlink ref="B110" r:id="rId100" location="Solomon_Islands" tooltip="2009 flu pandemic in Oceania" display="http://en.wikipedia.org/wiki/2009_flu_pandemic_in_Oceania - Solomon_Islands"/>
    <hyperlink ref="H110" location="cite_note-pacific_Okt27-48" display="cite_note-pacific_Okt27-48"/>
    <hyperlink ref="I110" location="cite_note-ecdc-0" display="cite_note-ecdc-0"/>
  </hyperlinks>
  <pageMargins left="0.7" right="0.7" top="0.75" bottom="0.75" header="0.3" footer="0.3"/>
  <pageSetup orientation="portrait" horizontalDpi="1200" verticalDpi="1200" r:id="rId10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"/>
  <dimension ref="A1:AU119"/>
  <sheetViews>
    <sheetView topLeftCell="A4" zoomScaleNormal="100" workbookViewId="0">
      <selection activeCell="S8" sqref="S8"/>
    </sheetView>
  </sheetViews>
  <sheetFormatPr defaultRowHeight="15"/>
  <cols>
    <col min="1" max="1" width="10.7109375" style="52" customWidth="1"/>
    <col min="2" max="2" width="4.42578125" style="92" customWidth="1"/>
    <col min="3" max="6" width="7.85546875" style="21" customWidth="1"/>
    <col min="7" max="7" width="7.85546875" style="75" customWidth="1"/>
    <col min="8" max="8" width="5.42578125" style="75" customWidth="1"/>
    <col min="9" max="9" width="5.42578125" style="92" customWidth="1"/>
    <col min="10" max="10" width="6.42578125" style="92" customWidth="1"/>
    <col min="11" max="11" width="5.42578125" style="92" customWidth="1"/>
    <col min="12" max="15" width="4.42578125" style="135" customWidth="1"/>
    <col min="16" max="16" width="10" style="139" customWidth="1"/>
    <col min="17" max="17" width="8.5703125" style="139" customWidth="1"/>
    <col min="18" max="19" width="10" style="139" customWidth="1"/>
    <col min="20" max="21" width="10" style="193" customWidth="1"/>
    <col min="22" max="26" width="10" style="139" customWidth="1"/>
    <col min="27" max="27" width="11.140625" style="52" customWidth="1"/>
    <col min="29" max="29" width="10.28515625" style="137" bestFit="1" customWidth="1"/>
    <col min="30" max="30" width="9.140625" style="138"/>
    <col min="31" max="31" width="13.5703125" customWidth="1"/>
    <col min="33" max="33" width="11.5703125" customWidth="1"/>
  </cols>
  <sheetData>
    <row r="1" spans="1:47">
      <c r="AA1" s="52">
        <f ca="1">TODAY()</f>
        <v>40179</v>
      </c>
    </row>
    <row r="3" spans="1:47">
      <c r="B3" s="92" t="s">
        <v>1158</v>
      </c>
      <c r="E3" s="21" t="s">
        <v>3</v>
      </c>
    </row>
    <row r="4" spans="1:47">
      <c r="A4" s="76">
        <v>40085</v>
      </c>
      <c r="B4" s="177">
        <v>-1</v>
      </c>
      <c r="C4" s="125">
        <v>431554</v>
      </c>
      <c r="D4" s="36">
        <v>290415</v>
      </c>
      <c r="E4" s="36">
        <v>4705</v>
      </c>
      <c r="F4" s="116">
        <v>1895</v>
      </c>
      <c r="G4" s="129"/>
      <c r="H4" s="128"/>
      <c r="P4" s="139" t="s">
        <v>2</v>
      </c>
      <c r="Q4" s="139" t="s">
        <v>1159</v>
      </c>
      <c r="R4" s="139" t="s">
        <v>591</v>
      </c>
      <c r="S4" s="139" t="s">
        <v>3</v>
      </c>
      <c r="T4" s="193" t="s">
        <v>1159</v>
      </c>
      <c r="V4" s="139" t="s">
        <v>590</v>
      </c>
    </row>
    <row r="5" spans="1:47" s="16" customFormat="1" ht="15.75" thickBot="1">
      <c r="A5" s="76">
        <f>A4+1</f>
        <v>40086</v>
      </c>
      <c r="B5" s="195">
        <v>0</v>
      </c>
      <c r="C5" s="125">
        <v>437554</v>
      </c>
      <c r="D5" s="36">
        <v>290415</v>
      </c>
      <c r="E5" s="36">
        <v>4809</v>
      </c>
      <c r="F5" s="116">
        <v>1895</v>
      </c>
      <c r="G5" s="129"/>
      <c r="H5" s="128"/>
      <c r="I5" s="92"/>
      <c r="J5" s="92"/>
      <c r="K5" s="92"/>
      <c r="L5" s="135"/>
      <c r="M5" s="135"/>
      <c r="N5" s="135"/>
      <c r="O5" s="135"/>
      <c r="P5" s="139"/>
      <c r="Q5" s="139"/>
      <c r="R5" s="139"/>
      <c r="S5" s="198">
        <f>(E5-E$5)/E$5</f>
        <v>0</v>
      </c>
      <c r="T5" s="196"/>
      <c r="U5" s="196"/>
      <c r="V5" s="139"/>
      <c r="W5" s="139"/>
      <c r="X5" s="139"/>
      <c r="Y5" s="139"/>
      <c r="Z5" s="139"/>
      <c r="AA5" s="52"/>
      <c r="AC5" s="137"/>
      <c r="AD5" s="138"/>
    </row>
    <row r="6" spans="1:47" ht="15.75" thickBot="1">
      <c r="A6" s="76">
        <f>A5+1</f>
        <v>40087</v>
      </c>
      <c r="B6" s="178">
        <f>A6-A5+B5</f>
        <v>1</v>
      </c>
      <c r="C6" s="126">
        <v>444679</v>
      </c>
      <c r="D6" s="55">
        <v>301140</v>
      </c>
      <c r="E6" s="36">
        <v>4912</v>
      </c>
      <c r="F6" s="116">
        <v>1983</v>
      </c>
      <c r="G6" s="130">
        <v>10</v>
      </c>
      <c r="H6" s="132">
        <f>SLOPE(C$4:C6,$A$4:$A6)</f>
        <v>6562.5</v>
      </c>
      <c r="I6" s="132">
        <f>SLOPE(D$4:D6,$A$4:$A6)</f>
        <v>5362.5</v>
      </c>
      <c r="J6" s="132">
        <f>SLOPE(E$4:E6,$A$4:$A6)</f>
        <v>103.5</v>
      </c>
      <c r="K6" s="132">
        <f>SLOPE(F$4:F6,$A$4:$A6)</f>
        <v>44</v>
      </c>
      <c r="L6" s="136">
        <f>DEGREES(H6/C6)</f>
        <v>0.84556174915973714</v>
      </c>
      <c r="M6" s="136">
        <f>DEGREES(I6/D6)</f>
        <v>1.0202849758879722</v>
      </c>
      <c r="N6" s="136">
        <f>DEGREES(J6/E6)</f>
        <v>1.2072705984535872</v>
      </c>
      <c r="O6" s="136">
        <f>DEGREES(K6/F6)</f>
        <v>1.2713133124435816</v>
      </c>
      <c r="P6" s="140">
        <f>(C6-C$4)/C$4</f>
        <v>3.0413343405460268E-2</v>
      </c>
      <c r="Q6" s="140"/>
      <c r="R6" s="140">
        <f t="shared" ref="R6:R28" si="0">(D6-D$4)/D$4</f>
        <v>3.6929910645111308E-2</v>
      </c>
      <c r="S6" s="198">
        <f>(E6-E$5)/E$5</f>
        <v>2.1418174256602203E-2</v>
      </c>
      <c r="T6" s="197"/>
      <c r="U6" s="197"/>
      <c r="V6" s="140">
        <f>(F6-F$4)/F$4</f>
        <v>4.6437994722955143E-2</v>
      </c>
      <c r="W6" s="140">
        <f>P6/($A6-$A$4)</f>
        <v>1.5206671702730134E-2</v>
      </c>
      <c r="X6" s="140">
        <f>R6/($A6-$A$4)</f>
        <v>1.8464955322555654E-2</v>
      </c>
      <c r="Y6" s="140">
        <f>S6/($A6-$A$4)</f>
        <v>1.0709087128301101E-2</v>
      </c>
      <c r="Z6" s="140">
        <f t="shared" ref="Z6:Z28" si="1">V6/($A6-$A$4)</f>
        <v>2.3218997361477572E-2</v>
      </c>
      <c r="AA6" s="25">
        <f>A6-$A$4</f>
        <v>2</v>
      </c>
      <c r="AB6" s="21">
        <f>C6-$C$4</f>
        <v>13125</v>
      </c>
      <c r="AC6" s="137">
        <f>SQRT(AA6*AA6+AB6*AB6)</f>
        <v>13125.000152380951</v>
      </c>
      <c r="AD6" s="138">
        <f>AB6/AC6</f>
        <v>0.99999998839002291</v>
      </c>
      <c r="AE6" s="96">
        <f>ASIN(AD6)*180/PI()</f>
        <v>89.99126921462971</v>
      </c>
      <c r="AF6" s="21">
        <f>D6-$D$4</f>
        <v>10725</v>
      </c>
      <c r="AG6" s="137">
        <f>SQRT(AE6*AE6+AF6*AF6)</f>
        <v>10725.377542470702</v>
      </c>
      <c r="AH6" s="138">
        <f>AF6/AG6</f>
        <v>0.99996479914397352</v>
      </c>
      <c r="AI6" s="96">
        <f>ASIN(AH6)*180/PI()</f>
        <v>89.5192541801527</v>
      </c>
      <c r="AJ6" s="21">
        <f>E6-$E$4</f>
        <v>207</v>
      </c>
      <c r="AK6" s="137">
        <f>SQRT(AI6*AI6+AJ6*AJ6)</f>
        <v>225.52759669045113</v>
      </c>
      <c r="AL6" s="138">
        <f>AJ6/AK6</f>
        <v>0.91784776248078737</v>
      </c>
      <c r="AM6" s="96">
        <f>ASIN(AL6)*180/PI()</f>
        <v>66.613440313537424</v>
      </c>
      <c r="AN6" s="21">
        <f>F6-$F$4</f>
        <v>88</v>
      </c>
      <c r="AO6" s="137">
        <f>SQRT(AM6*AM6+AN6*AN6)</f>
        <v>110.36915524912389</v>
      </c>
      <c r="AP6" s="138">
        <f>AN6/AO6</f>
        <v>0.79732421437282441</v>
      </c>
      <c r="AQ6" s="96">
        <f>ASIN(AP6)*180/PI()</f>
        <v>52.875338010348379</v>
      </c>
    </row>
    <row r="7" spans="1:47" s="16" customFormat="1">
      <c r="A7" s="76">
        <f>A6+1</f>
        <v>40088</v>
      </c>
      <c r="B7" s="178">
        <f>A7-A6+B6</f>
        <v>2</v>
      </c>
      <c r="C7" s="179"/>
      <c r="D7" s="180"/>
      <c r="E7" s="36"/>
      <c r="F7" s="116"/>
      <c r="G7" s="130"/>
      <c r="H7" s="132"/>
      <c r="I7" s="132"/>
      <c r="J7" s="132"/>
      <c r="K7" s="132"/>
      <c r="L7" s="136"/>
      <c r="M7" s="136"/>
      <c r="N7" s="136"/>
      <c r="O7" s="136"/>
      <c r="P7" s="140"/>
      <c r="Q7" s="140"/>
      <c r="R7" s="140"/>
      <c r="S7" s="198"/>
      <c r="T7" s="197"/>
      <c r="U7" s="197"/>
      <c r="V7" s="140"/>
      <c r="W7" s="140"/>
      <c r="X7" s="140"/>
      <c r="Y7" s="140"/>
      <c r="Z7" s="140"/>
      <c r="AA7" s="25"/>
      <c r="AB7" s="21"/>
      <c r="AC7" s="137"/>
      <c r="AD7" s="138"/>
      <c r="AE7" s="96"/>
      <c r="AF7" s="21"/>
      <c r="AG7" s="137"/>
      <c r="AH7" s="138"/>
      <c r="AI7" s="96"/>
      <c r="AJ7" s="21"/>
      <c r="AK7" s="137"/>
      <c r="AL7" s="138"/>
      <c r="AM7" s="96"/>
      <c r="AN7" s="21"/>
      <c r="AO7" s="137"/>
      <c r="AP7" s="138"/>
      <c r="AQ7" s="96"/>
    </row>
    <row r="8" spans="1:47">
      <c r="A8" s="76">
        <f t="shared" ref="A8:A12" si="2">A7+1</f>
        <v>40089</v>
      </c>
      <c r="B8" s="178">
        <f>A8-A7+B7</f>
        <v>3</v>
      </c>
      <c r="C8" s="125">
        <v>454676</v>
      </c>
      <c r="D8" s="36">
        <v>304961</v>
      </c>
      <c r="E8" s="36">
        <v>4952</v>
      </c>
      <c r="F8" s="116">
        <v>2001</v>
      </c>
      <c r="G8" s="129">
        <v>0</v>
      </c>
      <c r="H8" s="132">
        <f>SLOPE(C$4:C8,$A$4:$A8)</f>
        <v>5806.3714285714286</v>
      </c>
      <c r="I8" s="132">
        <f>SLOPE(D$4:D8,$A$4:$A8)</f>
        <v>4046.8285714285716</v>
      </c>
      <c r="J8" s="132">
        <f>SLOPE(E$4:E8,$A$4:$A8)</f>
        <v>60.514285714285712</v>
      </c>
      <c r="K8" s="132">
        <f>SLOPE(F$4:F8,$A$4:$A8)</f>
        <v>29.771428571428572</v>
      </c>
      <c r="L8" s="136">
        <f t="shared" ref="L8:L22" si="3">DEGREES(H8/C8)</f>
        <v>0.73168712916997902</v>
      </c>
      <c r="M8" s="136">
        <f t="shared" ref="M8:O9" si="4">DEGREES(I8/D8)</f>
        <v>0.76031426167875027</v>
      </c>
      <c r="N8" s="136">
        <f t="shared" si="4"/>
        <v>0.70016421075876045</v>
      </c>
      <c r="O8" s="136">
        <f t="shared" si="4"/>
        <v>0.85246237242281397</v>
      </c>
      <c r="P8" s="140">
        <f t="shared" ref="P8:P28" si="5">(C8-C$4)/C$4</f>
        <v>5.3578462950175411E-2</v>
      </c>
      <c r="Q8" s="140"/>
      <c r="R8" s="140">
        <f t="shared" si="0"/>
        <v>5.0086944544875438E-2</v>
      </c>
      <c r="S8" s="198">
        <f>(E8-E$5)/E$5</f>
        <v>2.9735911831981703E-2</v>
      </c>
      <c r="T8" s="197"/>
      <c r="U8" s="197"/>
      <c r="V8" s="140">
        <f t="shared" ref="V8:V13" si="6">(F8-F$4)/F$4</f>
        <v>5.5936675461741428E-2</v>
      </c>
      <c r="W8" s="140">
        <f t="shared" ref="W8:W28" si="7">P8/($A8-$A$4)</f>
        <v>1.3394615737543853E-2</v>
      </c>
      <c r="X8" s="140">
        <f t="shared" ref="X8:Y13" si="8">R8/($A8-$A$4)</f>
        <v>1.2521736136218859E-2</v>
      </c>
      <c r="Y8" s="140">
        <f t="shared" si="8"/>
        <v>7.4339779579954256E-3</v>
      </c>
      <c r="Z8" s="140">
        <f t="shared" si="1"/>
        <v>1.3984168865435357E-2</v>
      </c>
      <c r="AA8" s="25">
        <f>A8-$A$4</f>
        <v>4</v>
      </c>
      <c r="AB8" s="21">
        <f t="shared" ref="AB8:AB28" si="9">C8-$C$4</f>
        <v>23122</v>
      </c>
      <c r="AC8" s="137">
        <f>SQRT(AA8*AA8+AB8*AB8)</f>
        <v>23122.000345990829</v>
      </c>
      <c r="AD8" s="138">
        <f t="shared" ref="AD8:AD28" si="10">AB8/AC8</f>
        <v>0.99999998503629339</v>
      </c>
      <c r="AE8" s="96">
        <f t="shared" ref="AE8:AE28" si="11">ASIN(AD8)*180/PI()</f>
        <v>89.990088092898731</v>
      </c>
      <c r="AF8" s="21">
        <f t="shared" ref="AF8:AF28" si="12">D8-$D$4</f>
        <v>14546</v>
      </c>
      <c r="AG8" s="137">
        <f t="shared" ref="AG8:AG28" si="13">SQRT(AE8*AE8+AF8*AF8)</f>
        <v>14546.278363071255</v>
      </c>
      <c r="AH8" s="138">
        <f t="shared" ref="AH8:AH28" si="14">AF8/AG8</f>
        <v>0.99998086362268701</v>
      </c>
      <c r="AI8" s="96">
        <f t="shared" ref="AI8:AI28" si="15">ASIN(AH8)*180/PI()</f>
        <v>89.645539222701728</v>
      </c>
      <c r="AJ8" s="21">
        <f t="shared" ref="AJ8:AJ28" si="16">E8-$E$4</f>
        <v>247</v>
      </c>
      <c r="AK8" s="137">
        <f t="shared" ref="AK8:AK28" si="17">SQRT(AI8*AI8+AJ8*AJ8)</f>
        <v>262.7647668591224</v>
      </c>
      <c r="AL8" s="138">
        <f t="shared" ref="AL8:AL28" si="18">AJ8/AK8</f>
        <v>0.9400042591418869</v>
      </c>
      <c r="AM8" s="96">
        <f t="shared" ref="AM8:AM28" si="19">ASIN(AL8)*180/PI()</f>
        <v>70.052271690600392</v>
      </c>
      <c r="AN8" s="21">
        <f t="shared" ref="AN8:AN28" si="20">F8-$F$4</f>
        <v>106</v>
      </c>
      <c r="AO8" s="137">
        <f t="shared" ref="AO8:AO28" si="21">SQRT(AM8*AM8+AN8*AN8)</f>
        <v>127.05636847090229</v>
      </c>
      <c r="AP8" s="138">
        <f t="shared" ref="AP8:AP28" si="22">AN8/AO8</f>
        <v>0.83427537931147078</v>
      </c>
      <c r="AQ8" s="96">
        <f t="shared" ref="AQ8:AQ28" si="23">ASIN(AP8)*180/PI()</f>
        <v>56.540460961251327</v>
      </c>
    </row>
    <row r="9" spans="1:47">
      <c r="A9" s="76">
        <f t="shared" si="2"/>
        <v>40090</v>
      </c>
      <c r="B9" s="178">
        <f t="shared" ref="B9:B39" si="24">A9-A8+B8</f>
        <v>4</v>
      </c>
      <c r="C9" s="125">
        <v>456800</v>
      </c>
      <c r="D9" s="36">
        <v>307180</v>
      </c>
      <c r="E9" s="36">
        <v>4972</v>
      </c>
      <c r="F9" s="116">
        <v>2014</v>
      </c>
      <c r="G9" s="129">
        <v>-412</v>
      </c>
      <c r="H9" s="132">
        <f>SLOPE(C$4:C9,$A$4:$A9)</f>
        <v>5173.5348837209285</v>
      </c>
      <c r="I9" s="132">
        <f>SLOPE(D$4:D9,$A$4:$A9)</f>
        <v>3637.941860465116</v>
      </c>
      <c r="J9" s="132">
        <f>SLOPE(E$4:E9,$A$4:$A9)</f>
        <v>50.058139534883715</v>
      </c>
      <c r="K9" s="132">
        <f>SLOPE(F$4:F9,$A$4:$A9)</f>
        <v>25.80232558139534</v>
      </c>
      <c r="L9" s="136">
        <f t="shared" si="3"/>
        <v>0.64890918126294728</v>
      </c>
      <c r="M9" s="136">
        <f t="shared" si="4"/>
        <v>0.6785556179393899</v>
      </c>
      <c r="N9" s="136">
        <f t="shared" si="4"/>
        <v>0.57685440982015423</v>
      </c>
      <c r="O9" s="136">
        <f t="shared" si="4"/>
        <v>0.73404387161687745</v>
      </c>
      <c r="P9" s="140">
        <f t="shared" si="5"/>
        <v>5.8500210865847613E-2</v>
      </c>
      <c r="Q9" s="140"/>
      <c r="R9" s="140">
        <f t="shared" si="0"/>
        <v>5.7727734448978184E-2</v>
      </c>
      <c r="S9" s="198">
        <f>(E9-E$5)/E$5</f>
        <v>3.3894780619671452E-2</v>
      </c>
      <c r="T9" s="197"/>
      <c r="U9" s="197"/>
      <c r="V9" s="140">
        <f t="shared" si="6"/>
        <v>6.2796833773087077E-2</v>
      </c>
      <c r="W9" s="140">
        <f t="shared" si="7"/>
        <v>1.1700042173169523E-2</v>
      </c>
      <c r="X9" s="140">
        <f t="shared" si="8"/>
        <v>1.1545546889795637E-2</v>
      </c>
      <c r="Y9" s="140">
        <f t="shared" si="8"/>
        <v>6.7789561239342908E-3</v>
      </c>
      <c r="Z9" s="140">
        <f t="shared" si="1"/>
        <v>1.2559366754617416E-2</v>
      </c>
      <c r="AA9" s="25">
        <f t="shared" ref="AA9:AA28" si="25">A9-$A$4</f>
        <v>5</v>
      </c>
      <c r="AB9" s="21">
        <f t="shared" si="9"/>
        <v>25246</v>
      </c>
      <c r="AC9" s="137">
        <f>SQRT(AA9*AA9+AB9*AB9)</f>
        <v>25246.000495127937</v>
      </c>
      <c r="AD9" s="138">
        <f t="shared" si="10"/>
        <v>0.99999998038786631</v>
      </c>
      <c r="AE9" s="96">
        <f t="shared" si="11"/>
        <v>89.988652503602893</v>
      </c>
      <c r="AF9" s="21">
        <f t="shared" si="12"/>
        <v>16765</v>
      </c>
      <c r="AG9" s="137">
        <f t="shared" si="13"/>
        <v>16765.241512056407</v>
      </c>
      <c r="AH9" s="138">
        <f t="shared" si="14"/>
        <v>0.99998559447794211</v>
      </c>
      <c r="AI9" s="96">
        <f t="shared" si="15"/>
        <v>89.692459261794042</v>
      </c>
      <c r="AJ9" s="21">
        <f t="shared" si="16"/>
        <v>267</v>
      </c>
      <c r="AK9" s="137">
        <f t="shared" si="17"/>
        <v>281.6624526777195</v>
      </c>
      <c r="AL9" s="138">
        <f t="shared" si="18"/>
        <v>0.94794317617301871</v>
      </c>
      <c r="AM9" s="96">
        <f t="shared" si="19"/>
        <v>71.431419458857661</v>
      </c>
      <c r="AN9" s="21">
        <f t="shared" si="20"/>
        <v>119</v>
      </c>
      <c r="AO9" s="137">
        <f t="shared" si="21"/>
        <v>138.79282289047683</v>
      </c>
      <c r="AP9" s="138">
        <f t="shared" si="22"/>
        <v>0.85739303749088236</v>
      </c>
      <c r="AQ9" s="96">
        <f t="shared" si="23"/>
        <v>59.025121417165067</v>
      </c>
    </row>
    <row r="10" spans="1:47" s="16" customFormat="1">
      <c r="A10" s="76">
        <f t="shared" si="2"/>
        <v>40091</v>
      </c>
      <c r="B10" s="178">
        <f t="shared" si="24"/>
        <v>5</v>
      </c>
      <c r="C10" s="125">
        <v>458556</v>
      </c>
      <c r="D10" s="36">
        <v>308254</v>
      </c>
      <c r="E10" s="36">
        <v>5010</v>
      </c>
      <c r="F10" s="116">
        <v>2043</v>
      </c>
      <c r="G10" s="129">
        <v>-507</v>
      </c>
      <c r="H10" s="132">
        <f>SLOPE(C$4:C10,$A$4:$A10)</f>
        <v>4624.8214285714284</v>
      </c>
      <c r="I10" s="132">
        <f>SLOPE(D$4:D10,$A$4:$A10)</f>
        <v>3245.2857142857142</v>
      </c>
      <c r="J10" s="132">
        <f>SLOPE(E$4:E10,$A$4:$A10)</f>
        <v>45.75</v>
      </c>
      <c r="K10" s="132">
        <f>SLOPE(F$4:F10,$A$4:$A10)</f>
        <v>25</v>
      </c>
      <c r="L10" s="136">
        <f t="shared" si="3"/>
        <v>0.5778634427612046</v>
      </c>
      <c r="M10" s="136">
        <f t="shared" ref="M10" si="26">DEGREES(I10/D10)</f>
        <v>0.60320766232610168</v>
      </c>
      <c r="N10" s="136">
        <f t="shared" ref="N10:O12" si="27">DEGREES(J10/E10)</f>
        <v>0.52320996261946429</v>
      </c>
      <c r="O10" s="136">
        <f t="shared" si="27"/>
        <v>0.70112309732112488</v>
      </c>
      <c r="P10" s="140">
        <f t="shared" si="5"/>
        <v>6.2569226562608618E-2</v>
      </c>
      <c r="Q10" s="140"/>
      <c r="R10" s="140">
        <f t="shared" si="0"/>
        <v>6.1425890535957164E-2</v>
      </c>
      <c r="S10" s="198">
        <f>(E10-E$5)/E$5</f>
        <v>4.1796631316281974E-2</v>
      </c>
      <c r="T10" s="197"/>
      <c r="U10" s="197"/>
      <c r="V10" s="140">
        <f t="shared" si="6"/>
        <v>7.8100263852242738E-2</v>
      </c>
      <c r="W10" s="140">
        <f t="shared" si="7"/>
        <v>1.0428204427101436E-2</v>
      </c>
      <c r="X10" s="140">
        <f t="shared" si="8"/>
        <v>1.0237648422659527E-2</v>
      </c>
      <c r="Y10" s="140">
        <f t="shared" si="8"/>
        <v>6.9661052193803292E-3</v>
      </c>
      <c r="Z10" s="140">
        <f t="shared" si="1"/>
        <v>1.3016710642040456E-2</v>
      </c>
      <c r="AA10" s="25">
        <f t="shared" si="25"/>
        <v>6</v>
      </c>
      <c r="AB10" s="21">
        <f t="shared" si="9"/>
        <v>27002</v>
      </c>
      <c r="AC10" s="137">
        <f>SQRT(AA10*AA10+AB10*AB10)</f>
        <v>27002.000666617278</v>
      </c>
      <c r="AD10" s="138">
        <f t="shared" si="10"/>
        <v>0.99999997531230056</v>
      </c>
      <c r="AE10" s="96">
        <f t="shared" si="11"/>
        <v>89.987268547857909</v>
      </c>
      <c r="AF10" s="21">
        <f t="shared" si="12"/>
        <v>17839</v>
      </c>
      <c r="AG10" s="137">
        <f t="shared" si="13"/>
        <v>17839.226964992085</v>
      </c>
      <c r="AH10" s="138">
        <f t="shared" si="14"/>
        <v>0.99998727719578151</v>
      </c>
      <c r="AI10" s="96">
        <f t="shared" si="15"/>
        <v>89.710978924494356</v>
      </c>
      <c r="AJ10" s="21">
        <f t="shared" si="16"/>
        <v>305</v>
      </c>
      <c r="AK10" s="137">
        <f t="shared" si="17"/>
        <v>317.91989516164455</v>
      </c>
      <c r="AL10" s="138">
        <f t="shared" si="18"/>
        <v>0.95936116185784626</v>
      </c>
      <c r="AM10" s="96">
        <f t="shared" si="19"/>
        <v>73.609578480857024</v>
      </c>
      <c r="AN10" s="21">
        <f t="shared" si="20"/>
        <v>148</v>
      </c>
      <c r="AO10" s="137">
        <f t="shared" si="21"/>
        <v>165.2947973897831</v>
      </c>
      <c r="AP10" s="138">
        <f t="shared" si="22"/>
        <v>0.89536998343027041</v>
      </c>
      <c r="AQ10" s="96">
        <f t="shared" si="23"/>
        <v>63.555992612374425</v>
      </c>
      <c r="AU10" s="16">
        <v>61</v>
      </c>
    </row>
    <row r="11" spans="1:47">
      <c r="A11" s="76">
        <f t="shared" si="2"/>
        <v>40092</v>
      </c>
      <c r="B11" s="178">
        <f t="shared" si="24"/>
        <v>6</v>
      </c>
      <c r="C11" s="125">
        <v>466016</v>
      </c>
      <c r="D11" s="36">
        <v>311384</v>
      </c>
      <c r="E11" s="36">
        <v>5049</v>
      </c>
      <c r="F11" s="116">
        <v>2053</v>
      </c>
      <c r="G11" s="129">
        <v>0</v>
      </c>
      <c r="H11" s="132">
        <f>SLOPE(C$4:C11,$A$4:$A11)</f>
        <v>4642.373287671232</v>
      </c>
      <c r="I11" s="132">
        <f>SLOPE(D$4:D11,$A$4:$A11)</f>
        <v>3081.6164383561641</v>
      </c>
      <c r="J11" s="132">
        <f>SLOPE(E$4:E11,$A$4:$A11)</f>
        <v>43.503424657534239</v>
      </c>
      <c r="K11" s="132">
        <f>SLOPE(F$4:F11,$A$4:$A11)</f>
        <v>23.452054794520546</v>
      </c>
      <c r="L11" s="136">
        <f t="shared" si="3"/>
        <v>0.57077095273088052</v>
      </c>
      <c r="M11" s="136">
        <f t="shared" ref="M11" si="28">DEGREES(I11/D11)</f>
        <v>0.56702854352164789</v>
      </c>
      <c r="N11" s="136">
        <f t="shared" si="27"/>
        <v>0.49367451519945937</v>
      </c>
      <c r="O11" s="136">
        <f t="shared" si="27"/>
        <v>0.65450743333442496</v>
      </c>
      <c r="P11" s="140">
        <f t="shared" si="5"/>
        <v>7.9855591652493077E-2</v>
      </c>
      <c r="Q11" s="140"/>
      <c r="R11" s="140">
        <f t="shared" si="0"/>
        <v>7.2203570752199436E-2</v>
      </c>
      <c r="S11" s="198">
        <f t="shared" ref="S11:S13" si="29">(E11-E$5)/E$5</f>
        <v>4.9906425452276984E-2</v>
      </c>
      <c r="T11" s="197"/>
      <c r="U11" s="197"/>
      <c r="V11" s="140">
        <f t="shared" si="6"/>
        <v>8.3377308707124009E-2</v>
      </c>
      <c r="W11" s="140">
        <f t="shared" si="7"/>
        <v>1.1407941664641869E-2</v>
      </c>
      <c r="X11" s="140">
        <f t="shared" si="8"/>
        <v>1.0314795821742776E-2</v>
      </c>
      <c r="Y11" s="140">
        <f t="shared" si="8"/>
        <v>7.1294893503252837E-3</v>
      </c>
      <c r="Z11" s="140">
        <f t="shared" si="1"/>
        <v>1.1911044101017716E-2</v>
      </c>
      <c r="AA11" s="25">
        <f t="shared" si="25"/>
        <v>7</v>
      </c>
      <c r="AB11" s="21">
        <f t="shared" si="9"/>
        <v>34462</v>
      </c>
      <c r="AC11" s="137">
        <f>SQRT(AA11*AA11+AB11*AB11)</f>
        <v>34462.000710927969</v>
      </c>
      <c r="AD11" s="138">
        <f t="shared" si="10"/>
        <v>0.99999997937067053</v>
      </c>
      <c r="AE11" s="96">
        <f t="shared" si="11"/>
        <v>89.988361950850489</v>
      </c>
      <c r="AF11" s="21">
        <f t="shared" si="12"/>
        <v>20969</v>
      </c>
      <c r="AG11" s="137">
        <f t="shared" si="13"/>
        <v>20969.193091420722</v>
      </c>
      <c r="AH11" s="138">
        <f t="shared" si="14"/>
        <v>0.99999079166184979</v>
      </c>
      <c r="AI11" s="96">
        <f t="shared" si="15"/>
        <v>89.754116949156227</v>
      </c>
      <c r="AJ11" s="21">
        <f t="shared" si="16"/>
        <v>344</v>
      </c>
      <c r="AK11" s="137">
        <f t="shared" si="17"/>
        <v>355.51624647732041</v>
      </c>
      <c r="AL11" s="138">
        <f t="shared" si="18"/>
        <v>0.96760697551397257</v>
      </c>
      <c r="AM11" s="96">
        <f t="shared" si="19"/>
        <v>75.376788964472397</v>
      </c>
      <c r="AN11" s="21">
        <f t="shared" si="20"/>
        <v>158</v>
      </c>
      <c r="AO11" s="137">
        <f t="shared" si="21"/>
        <v>175.05901951797458</v>
      </c>
      <c r="AP11" s="138">
        <f t="shared" si="22"/>
        <v>0.90255275298041415</v>
      </c>
      <c r="AQ11" s="96">
        <f t="shared" si="23"/>
        <v>64.495670814142372</v>
      </c>
    </row>
    <row r="12" spans="1:47">
      <c r="A12" s="76">
        <f t="shared" si="2"/>
        <v>40093</v>
      </c>
      <c r="B12" s="178">
        <f t="shared" si="24"/>
        <v>7</v>
      </c>
      <c r="C12" s="125">
        <v>470744</v>
      </c>
      <c r="D12" s="36">
        <v>316381</v>
      </c>
      <c r="E12" s="36">
        <v>5119</v>
      </c>
      <c r="F12" s="116">
        <v>2088</v>
      </c>
      <c r="G12" s="129">
        <v>0</v>
      </c>
      <c r="H12" s="132">
        <f>SLOPE(C$4:C12,$A$4:$A12)</f>
        <v>4656.0955414012742</v>
      </c>
      <c r="I12" s="132">
        <f>SLOPE(D$4:D12,$A$4:$A12)</f>
        <v>3132.276008492569</v>
      </c>
      <c r="J12" s="132">
        <f>SLOPE(E$4:E12,$A$4:$A12)</f>
        <v>44.212314225053078</v>
      </c>
      <c r="K12" s="132">
        <f>SLOPE(F$4:F12,$A$4:$A12)</f>
        <v>23.498938428874734</v>
      </c>
      <c r="L12" s="136">
        <f t="shared" si="3"/>
        <v>0.56670849449376537</v>
      </c>
      <c r="M12" s="136">
        <f t="shared" ref="M12" si="30">DEGREES(I12/D12)</f>
        <v>0.56724707095782556</v>
      </c>
      <c r="N12" s="136">
        <f t="shared" si="27"/>
        <v>0.49485817690989542</v>
      </c>
      <c r="O12" s="136">
        <f t="shared" si="27"/>
        <v>0.64482279454612246</v>
      </c>
      <c r="P12" s="140">
        <f t="shared" si="5"/>
        <v>9.0811346899808604E-2</v>
      </c>
      <c r="Q12" s="140"/>
      <c r="R12" s="140">
        <f t="shared" si="0"/>
        <v>8.9409982266756199E-2</v>
      </c>
      <c r="S12" s="198">
        <f t="shared" si="29"/>
        <v>6.4462466209191105E-2</v>
      </c>
      <c r="T12" s="197"/>
      <c r="U12" s="197"/>
      <c r="V12" s="140">
        <f t="shared" si="6"/>
        <v>0.10184696569920844</v>
      </c>
      <c r="W12" s="140">
        <f t="shared" si="7"/>
        <v>1.1351418362476075E-2</v>
      </c>
      <c r="X12" s="140">
        <f t="shared" si="8"/>
        <v>1.1176247783344525E-2</v>
      </c>
      <c r="Y12" s="140">
        <f t="shared" si="8"/>
        <v>8.0578082761488881E-3</v>
      </c>
      <c r="Z12" s="140">
        <f t="shared" si="1"/>
        <v>1.2730870712401055E-2</v>
      </c>
      <c r="AA12" s="25">
        <f t="shared" si="25"/>
        <v>8</v>
      </c>
      <c r="AB12" s="21">
        <f t="shared" si="9"/>
        <v>39190</v>
      </c>
      <c r="AC12" s="137">
        <f t="shared" ref="AC12:AC28" si="31">SQRT(AA12*AA12+AB12*AB12)</f>
        <v>39190.000816534819</v>
      </c>
      <c r="AD12" s="138">
        <f t="shared" si="10"/>
        <v>0.99999997916471539</v>
      </c>
      <c r="AE12" s="96">
        <f t="shared" si="11"/>
        <v>89.988304000268869</v>
      </c>
      <c r="AF12" s="21">
        <f t="shared" si="12"/>
        <v>25966</v>
      </c>
      <c r="AG12" s="137">
        <f t="shared" si="13"/>
        <v>25966.155932190981</v>
      </c>
      <c r="AH12" s="138">
        <f t="shared" si="14"/>
        <v>0.9999939947910893</v>
      </c>
      <c r="AI12" s="96">
        <f t="shared" si="15"/>
        <v>89.801435362280841</v>
      </c>
      <c r="AJ12" s="21">
        <f t="shared" si="16"/>
        <v>414</v>
      </c>
      <c r="AK12" s="137">
        <f t="shared" si="17"/>
        <v>423.62754607452746</v>
      </c>
      <c r="AL12" s="138">
        <f t="shared" si="18"/>
        <v>0.97727355984345332</v>
      </c>
      <c r="AM12" s="96">
        <f t="shared" si="19"/>
        <v>77.761469262229284</v>
      </c>
      <c r="AN12" s="21">
        <f t="shared" si="20"/>
        <v>193</v>
      </c>
      <c r="AO12" s="137">
        <f t="shared" si="21"/>
        <v>208.07653904710313</v>
      </c>
      <c r="AP12" s="138">
        <f t="shared" si="22"/>
        <v>0.92754330153631503</v>
      </c>
      <c r="AQ12" s="96">
        <f t="shared" si="23"/>
        <v>68.055042574393369</v>
      </c>
    </row>
    <row r="13" spans="1:47">
      <c r="A13" s="76">
        <f>A12+1</f>
        <v>40094</v>
      </c>
      <c r="B13" s="178">
        <f t="shared" si="24"/>
        <v>8</v>
      </c>
      <c r="C13" s="125">
        <v>474650</v>
      </c>
      <c r="D13" s="36">
        <v>320037</v>
      </c>
      <c r="E13" s="36">
        <v>5170</v>
      </c>
      <c r="F13" s="116">
        <v>2103</v>
      </c>
      <c r="G13" s="129">
        <v>0</v>
      </c>
      <c r="H13" s="132">
        <f>SLOPE(C$4:C13,$A$4:$A13)</f>
        <v>4622.4666666666662</v>
      </c>
      <c r="I13" s="132">
        <f>SLOPE(D$4:D13,$A$4:$A13)</f>
        <v>3186.4916666666663</v>
      </c>
      <c r="J13" s="132">
        <f>SLOPE(E$4:E13,$A$4:$A13)</f>
        <v>44.94166666666667</v>
      </c>
      <c r="K13" s="132">
        <f>SLOPE(F$4:F13,$A$4:$A13)</f>
        <v>23.0625</v>
      </c>
      <c r="L13" s="136">
        <f t="shared" si="3"/>
        <v>0.55798552815739155</v>
      </c>
      <c r="M13" s="136">
        <f t="shared" ref="M13" si="32">DEGREES(I13/D13)</f>
        <v>0.57047317639400297</v>
      </c>
      <c r="N13" s="136">
        <f t="shared" ref="N13" si="33">DEGREES(J13/E13)</f>
        <v>0.49805954048042073</v>
      </c>
      <c r="O13" s="136">
        <f t="shared" ref="O13" si="34">DEGREES(K13/F13)</f>
        <v>0.62833281741343849</v>
      </c>
      <c r="P13" s="140">
        <f t="shared" si="5"/>
        <v>9.9862357897273574E-2</v>
      </c>
      <c r="Q13" s="140"/>
      <c r="R13" s="140">
        <f t="shared" si="0"/>
        <v>0.10199886369505708</v>
      </c>
      <c r="S13" s="198">
        <f t="shared" si="29"/>
        <v>7.5067581617799958E-2</v>
      </c>
      <c r="T13" s="197"/>
      <c r="U13" s="197"/>
      <c r="V13" s="140">
        <f t="shared" si="6"/>
        <v>0.10976253298153034</v>
      </c>
      <c r="W13" s="140">
        <f t="shared" si="7"/>
        <v>1.1095817544141509E-2</v>
      </c>
      <c r="X13" s="140">
        <f t="shared" si="8"/>
        <v>1.1333207077228563E-2</v>
      </c>
      <c r="Y13" s="140">
        <f t="shared" si="8"/>
        <v>8.3408424019777733E-3</v>
      </c>
      <c r="Z13" s="140">
        <f t="shared" si="1"/>
        <v>1.2195836997947816E-2</v>
      </c>
      <c r="AA13" s="25">
        <f t="shared" si="25"/>
        <v>9</v>
      </c>
      <c r="AB13" s="21">
        <f t="shared" si="9"/>
        <v>43096</v>
      </c>
      <c r="AC13" s="137">
        <f t="shared" si="31"/>
        <v>43096.00093976238</v>
      </c>
      <c r="AD13" s="138">
        <f t="shared" si="10"/>
        <v>0.99999997819374509</v>
      </c>
      <c r="AE13" s="96">
        <f t="shared" si="11"/>
        <v>89.988034573776233</v>
      </c>
      <c r="AF13" s="21">
        <f t="shared" si="12"/>
        <v>29622</v>
      </c>
      <c r="AG13" s="137">
        <f t="shared" si="13"/>
        <v>29622.136686038812</v>
      </c>
      <c r="AH13" s="138">
        <f t="shared" si="14"/>
        <v>0.99999538567928914</v>
      </c>
      <c r="AI13" s="96">
        <f t="shared" si="15"/>
        <v>89.825942923268386</v>
      </c>
      <c r="AJ13" s="21">
        <f t="shared" si="16"/>
        <v>465</v>
      </c>
      <c r="AK13" s="137">
        <f t="shared" si="17"/>
        <v>473.59655828780501</v>
      </c>
      <c r="AL13" s="138">
        <f t="shared" si="18"/>
        <v>0.98184835143463844</v>
      </c>
      <c r="AM13" s="96">
        <f t="shared" si="19"/>
        <v>79.066611137257922</v>
      </c>
      <c r="AN13" s="21">
        <f t="shared" si="20"/>
        <v>208</v>
      </c>
      <c r="AO13" s="137">
        <f t="shared" si="21"/>
        <v>222.52085070107557</v>
      </c>
      <c r="AP13" s="138">
        <f t="shared" si="22"/>
        <v>0.93474386487681449</v>
      </c>
      <c r="AQ13" s="96">
        <f t="shared" si="23"/>
        <v>69.18680387965496</v>
      </c>
    </row>
    <row r="14" spans="1:47" s="16" customFormat="1">
      <c r="A14" s="76">
        <f>A13+1</f>
        <v>40095</v>
      </c>
      <c r="B14" s="178">
        <f t="shared" si="24"/>
        <v>9</v>
      </c>
      <c r="C14" s="125"/>
      <c r="D14" s="36"/>
      <c r="E14" s="36"/>
      <c r="F14" s="116"/>
      <c r="G14" s="129"/>
      <c r="H14" s="132"/>
      <c r="I14" s="132"/>
      <c r="J14" s="132"/>
      <c r="K14" s="132"/>
      <c r="L14" s="136"/>
      <c r="M14" s="136"/>
      <c r="N14" s="136"/>
      <c r="O14" s="136"/>
      <c r="P14" s="140"/>
      <c r="Q14" s="140"/>
      <c r="R14" s="140"/>
      <c r="S14" s="198"/>
      <c r="T14" s="197"/>
      <c r="U14" s="197"/>
      <c r="V14" s="140"/>
      <c r="W14" s="140"/>
      <c r="X14" s="140"/>
      <c r="Y14" s="140"/>
      <c r="Z14" s="140"/>
      <c r="AA14" s="25"/>
      <c r="AB14" s="21"/>
      <c r="AC14" s="137"/>
      <c r="AD14" s="138"/>
      <c r="AE14" s="96"/>
      <c r="AF14" s="21"/>
      <c r="AG14" s="137"/>
      <c r="AH14" s="138"/>
      <c r="AI14" s="96"/>
      <c r="AJ14" s="21"/>
      <c r="AK14" s="137"/>
      <c r="AL14" s="138"/>
      <c r="AM14" s="96"/>
      <c r="AN14" s="21"/>
      <c r="AO14" s="137"/>
      <c r="AP14" s="138"/>
      <c r="AQ14" s="96"/>
    </row>
    <row r="15" spans="1:47">
      <c r="A15" s="76">
        <f>A14+1</f>
        <v>40096</v>
      </c>
      <c r="B15" s="178">
        <f t="shared" si="24"/>
        <v>10</v>
      </c>
      <c r="C15" s="125">
        <v>476569</v>
      </c>
      <c r="D15" s="36">
        <v>321529</v>
      </c>
      <c r="E15" s="36">
        <v>5256</v>
      </c>
      <c r="F15" s="116">
        <v>2121</v>
      </c>
      <c r="G15" s="129">
        <v>0</v>
      </c>
      <c r="H15" s="132">
        <f>SLOPE(C$4:C15,$A$4:$A15)</f>
        <v>4242.8561584840663</v>
      </c>
      <c r="I15" s="132">
        <f>SLOPE(D$4:D15,$A$4:$A15)</f>
        <v>2979.0025839793284</v>
      </c>
      <c r="J15" s="132">
        <f>SLOPE(E$4:E15,$A$4:$A15)</f>
        <v>45.183462532299743</v>
      </c>
      <c r="K15" s="132">
        <f>SLOPE(F$4:F15,$A$4:$A15)</f>
        <v>21.422911283376401</v>
      </c>
      <c r="L15" s="136">
        <f t="shared" si="3"/>
        <v>0.51009979869069644</v>
      </c>
      <c r="M15" s="136">
        <f t="shared" ref="M15" si="35">DEGREES(I15/D15)</f>
        <v>0.53085188340890588</v>
      </c>
      <c r="N15" s="136">
        <f t="shared" ref="N15" si="36">DEGREES(J15/E15)</f>
        <v>0.49254598685088702</v>
      </c>
      <c r="O15" s="136">
        <f t="shared" ref="O15" si="37">DEGREES(K15/F15)</f>
        <v>0.57870928874146998</v>
      </c>
      <c r="P15" s="140">
        <f t="shared" si="5"/>
        <v>0.10430907835404143</v>
      </c>
      <c r="Q15" s="140"/>
      <c r="R15" s="140">
        <f t="shared" si="0"/>
        <v>0.10713633937640962</v>
      </c>
      <c r="S15" s="198">
        <f t="shared" ref="S15:S16" si="38">(E15-E$5)/E$5</f>
        <v>9.2950717404865879E-2</v>
      </c>
      <c r="T15" s="197"/>
      <c r="U15" s="197"/>
      <c r="V15" s="140">
        <f>(F15-F$4)/F$4</f>
        <v>0.11926121372031662</v>
      </c>
      <c r="W15" s="140">
        <f t="shared" si="7"/>
        <v>9.4826434867310398E-3</v>
      </c>
      <c r="X15" s="140">
        <f>R15/($A15-$A$4)</f>
        <v>9.7396672160372389E-3</v>
      </c>
      <c r="Y15" s="140">
        <f>S15/($A15-$A$4)</f>
        <v>8.4500652186241705E-3</v>
      </c>
      <c r="Z15" s="140">
        <f t="shared" si="1"/>
        <v>1.0841928520028783E-2</v>
      </c>
      <c r="AA15" s="25">
        <f t="shared" si="25"/>
        <v>11</v>
      </c>
      <c r="AB15" s="21">
        <f t="shared" si="9"/>
        <v>45015</v>
      </c>
      <c r="AC15" s="137">
        <f t="shared" si="31"/>
        <v>45015.001343996424</v>
      </c>
      <c r="AD15" s="138">
        <f t="shared" si="10"/>
        <v>0.99999997014336595</v>
      </c>
      <c r="AE15" s="96">
        <f t="shared" si="11"/>
        <v>89.98599903229416</v>
      </c>
      <c r="AF15" s="21">
        <f t="shared" si="12"/>
        <v>31114</v>
      </c>
      <c r="AG15" s="137">
        <f t="shared" si="13"/>
        <v>31114.130125716543</v>
      </c>
      <c r="AH15" s="138">
        <f t="shared" si="14"/>
        <v>0.99999581779352287</v>
      </c>
      <c r="AI15" s="96">
        <f t="shared" si="15"/>
        <v>89.834293128989501</v>
      </c>
      <c r="AJ15" s="21">
        <f t="shared" si="16"/>
        <v>551</v>
      </c>
      <c r="AK15" s="137">
        <f t="shared" si="17"/>
        <v>558.27520115260825</v>
      </c>
      <c r="AL15" s="138">
        <f t="shared" si="18"/>
        <v>0.98696843216824259</v>
      </c>
      <c r="AM15" s="96">
        <f t="shared" si="19"/>
        <v>80.740048250497864</v>
      </c>
      <c r="AN15" s="21">
        <f t="shared" si="20"/>
        <v>226</v>
      </c>
      <c r="AO15" s="137">
        <f t="shared" si="21"/>
        <v>239.98949016882537</v>
      </c>
      <c r="AP15" s="138">
        <f t="shared" si="22"/>
        <v>0.94170790496290402</v>
      </c>
      <c r="AQ15" s="96">
        <f t="shared" si="23"/>
        <v>70.3403836435877</v>
      </c>
    </row>
    <row r="16" spans="1:47">
      <c r="A16" s="76">
        <f>A15+1</f>
        <v>40097</v>
      </c>
      <c r="B16" s="178">
        <f t="shared" si="24"/>
        <v>11</v>
      </c>
      <c r="C16" s="125">
        <v>479080</v>
      </c>
      <c r="D16" s="36">
        <v>324173</v>
      </c>
      <c r="E16" s="36">
        <v>5305</v>
      </c>
      <c r="F16" s="116">
        <v>2136</v>
      </c>
      <c r="G16" s="129">
        <v>0</v>
      </c>
      <c r="H16" s="132">
        <f>SLOPE(C$4:C16,$A$4:$A16)</f>
        <v>3989.4930475086894</v>
      </c>
      <c r="I16" s="132">
        <f>SLOPE(D$4:D16,$A$4:$A16)</f>
        <v>2864.2595596755496</v>
      </c>
      <c r="J16" s="132">
        <f>SLOPE(E$4:E16,$A$4:$A16)</f>
        <v>45.450173812282735</v>
      </c>
      <c r="K16" s="132">
        <f>SLOPE(F$4:F16,$A$4:$A16)</f>
        <v>20.36964078794901</v>
      </c>
      <c r="L16" s="136">
        <f t="shared" si="3"/>
        <v>0.47712514406577761</v>
      </c>
      <c r="M16" s="136">
        <f t="shared" ref="M16" si="39">DEGREES(I16/D16)</f>
        <v>0.50624198868939896</v>
      </c>
      <c r="N16" s="136">
        <f t="shared" ref="N16" si="40">DEGREES(J16/E16)</f>
        <v>0.49087712301221864</v>
      </c>
      <c r="O16" s="136">
        <f t="shared" ref="O16" si="41">DEGREES(K16/F16)</f>
        <v>0.5463925315295014</v>
      </c>
      <c r="P16" s="140">
        <f t="shared" si="5"/>
        <v>0.11012758542384035</v>
      </c>
      <c r="Q16" s="140"/>
      <c r="R16" s="140">
        <f t="shared" si="0"/>
        <v>0.11624055231306923</v>
      </c>
      <c r="S16" s="198">
        <f t="shared" si="38"/>
        <v>0.10313994593470575</v>
      </c>
      <c r="T16" s="197"/>
      <c r="U16" s="197"/>
      <c r="V16" s="140">
        <f>(F16-F$4)/F$4</f>
        <v>0.12717678100263852</v>
      </c>
      <c r="W16" s="140">
        <f t="shared" si="7"/>
        <v>9.1772987853200299E-3</v>
      </c>
      <c r="X16" s="140">
        <f>R16/($A16-$A$4)</f>
        <v>9.6867126927557695E-3</v>
      </c>
      <c r="Y16" s="140">
        <f>S16/($A16-$A$4)</f>
        <v>8.5949954945588134E-3</v>
      </c>
      <c r="Z16" s="140">
        <f t="shared" si="1"/>
        <v>1.059806508355321E-2</v>
      </c>
      <c r="AA16" s="25">
        <f t="shared" si="25"/>
        <v>12</v>
      </c>
      <c r="AB16" s="21">
        <f t="shared" si="9"/>
        <v>47526</v>
      </c>
      <c r="AC16" s="137">
        <f t="shared" si="31"/>
        <v>47526.001514960211</v>
      </c>
      <c r="AD16" s="138">
        <f t="shared" si="10"/>
        <v>0.99999996812354996</v>
      </c>
      <c r="AE16" s="96">
        <f t="shared" si="11"/>
        <v>89.985533195712478</v>
      </c>
      <c r="AF16" s="21">
        <f t="shared" si="12"/>
        <v>33758</v>
      </c>
      <c r="AG16" s="137">
        <f t="shared" si="13"/>
        <v>33758.119932783346</v>
      </c>
      <c r="AH16" s="138">
        <f t="shared" si="14"/>
        <v>0.99999644729079751</v>
      </c>
      <c r="AI16" s="96">
        <f t="shared" si="15"/>
        <v>89.847272378166338</v>
      </c>
      <c r="AJ16" s="21">
        <f t="shared" si="16"/>
        <v>600</v>
      </c>
      <c r="AK16" s="137">
        <f t="shared" si="17"/>
        <v>606.68981560085251</v>
      </c>
      <c r="AL16" s="138">
        <f t="shared" si="18"/>
        <v>0.98897325218122034</v>
      </c>
      <c r="AM16" s="96">
        <f t="shared" si="19"/>
        <v>81.483498407560859</v>
      </c>
      <c r="AN16" s="21">
        <f t="shared" si="20"/>
        <v>241</v>
      </c>
      <c r="AO16" s="137">
        <f t="shared" si="21"/>
        <v>254.40235948735807</v>
      </c>
      <c r="AP16" s="138">
        <f t="shared" si="22"/>
        <v>0.94731825791881441</v>
      </c>
      <c r="AQ16" s="96">
        <f t="shared" si="23"/>
        <v>71.319306420857529</v>
      </c>
    </row>
    <row r="17" spans="1:43" s="16" customFormat="1">
      <c r="A17" s="76">
        <f t="shared" ref="A17:A39" si="42">A16+1</f>
        <v>40098</v>
      </c>
      <c r="B17" s="178">
        <f t="shared" si="24"/>
        <v>12</v>
      </c>
      <c r="C17" s="125"/>
      <c r="D17" s="36"/>
      <c r="E17" s="36"/>
      <c r="F17" s="116"/>
      <c r="G17" s="129"/>
      <c r="H17" s="132"/>
      <c r="I17" s="132"/>
      <c r="J17" s="132"/>
      <c r="K17" s="132"/>
      <c r="L17" s="136"/>
      <c r="M17" s="136"/>
      <c r="N17" s="136"/>
      <c r="O17" s="136"/>
      <c r="P17" s="140"/>
      <c r="Q17" s="140"/>
      <c r="R17" s="140"/>
      <c r="S17" s="198"/>
      <c r="T17" s="197"/>
      <c r="U17" s="197"/>
      <c r="V17" s="140"/>
      <c r="W17" s="140"/>
      <c r="X17" s="140"/>
      <c r="Y17" s="140"/>
      <c r="Z17" s="140"/>
      <c r="AA17" s="25"/>
      <c r="AB17" s="21"/>
      <c r="AC17" s="137"/>
      <c r="AD17" s="138"/>
      <c r="AE17" s="96"/>
      <c r="AF17" s="21"/>
      <c r="AG17" s="137"/>
      <c r="AH17" s="138"/>
      <c r="AI17" s="96"/>
      <c r="AJ17" s="21"/>
      <c r="AK17" s="137"/>
      <c r="AL17" s="138"/>
      <c r="AM17" s="96"/>
      <c r="AN17" s="21"/>
      <c r="AO17" s="137"/>
      <c r="AP17" s="138"/>
      <c r="AQ17" s="96"/>
    </row>
    <row r="18" spans="1:43" s="16" customFormat="1">
      <c r="A18" s="76">
        <f t="shared" si="42"/>
        <v>40099</v>
      </c>
      <c r="B18" s="178">
        <f t="shared" si="24"/>
        <v>13</v>
      </c>
      <c r="C18" s="125"/>
      <c r="D18" s="36"/>
      <c r="E18" s="36"/>
      <c r="F18" s="116"/>
      <c r="G18" s="129"/>
      <c r="H18" s="132"/>
      <c r="I18" s="132"/>
      <c r="J18" s="132"/>
      <c r="K18" s="132"/>
      <c r="L18" s="136"/>
      <c r="M18" s="136"/>
      <c r="N18" s="136"/>
      <c r="O18" s="136"/>
      <c r="P18" s="140"/>
      <c r="Q18" s="140"/>
      <c r="R18" s="140"/>
      <c r="S18" s="198"/>
      <c r="T18" s="197"/>
      <c r="U18" s="197"/>
      <c r="V18" s="140"/>
      <c r="W18" s="140"/>
      <c r="X18" s="140"/>
      <c r="Y18" s="140"/>
      <c r="Z18" s="140"/>
      <c r="AA18" s="25"/>
      <c r="AB18" s="21"/>
      <c r="AC18" s="137"/>
      <c r="AD18" s="138"/>
      <c r="AE18" s="96"/>
      <c r="AF18" s="21"/>
      <c r="AG18" s="137"/>
      <c r="AH18" s="138"/>
      <c r="AI18" s="96"/>
      <c r="AJ18" s="21"/>
      <c r="AK18" s="137"/>
      <c r="AL18" s="138"/>
      <c r="AM18" s="96"/>
      <c r="AN18" s="21"/>
      <c r="AO18" s="137"/>
      <c r="AP18" s="138"/>
      <c r="AQ18" s="96"/>
    </row>
    <row r="19" spans="1:43" s="16" customFormat="1">
      <c r="A19" s="76">
        <f t="shared" si="42"/>
        <v>40100</v>
      </c>
      <c r="B19" s="178">
        <f t="shared" si="24"/>
        <v>14</v>
      </c>
      <c r="C19" s="125"/>
      <c r="D19" s="36"/>
      <c r="E19" s="36"/>
      <c r="F19" s="116"/>
      <c r="G19" s="129"/>
      <c r="H19" s="132"/>
      <c r="I19" s="132"/>
      <c r="J19" s="132"/>
      <c r="K19" s="132"/>
      <c r="L19" s="136"/>
      <c r="M19" s="136"/>
      <c r="N19" s="136"/>
      <c r="O19" s="136"/>
      <c r="P19" s="140"/>
      <c r="Q19" s="140"/>
      <c r="R19" s="140"/>
      <c r="S19" s="198"/>
      <c r="T19" s="197"/>
      <c r="U19" s="197"/>
      <c r="V19" s="140"/>
      <c r="W19" s="140"/>
      <c r="X19" s="140"/>
      <c r="Y19" s="140"/>
      <c r="Z19" s="140"/>
      <c r="AA19" s="25"/>
      <c r="AB19" s="21"/>
      <c r="AC19" s="137"/>
      <c r="AD19" s="138"/>
      <c r="AE19" s="96"/>
      <c r="AF19" s="21"/>
      <c r="AG19" s="137"/>
      <c r="AH19" s="138"/>
      <c r="AI19" s="96"/>
      <c r="AJ19" s="21"/>
      <c r="AK19" s="137"/>
      <c r="AL19" s="138"/>
      <c r="AM19" s="96"/>
      <c r="AN19" s="21"/>
      <c r="AO19" s="137"/>
      <c r="AP19" s="138"/>
      <c r="AQ19" s="96"/>
    </row>
    <row r="20" spans="1:43" s="16" customFormat="1">
      <c r="A20" s="76">
        <f t="shared" si="42"/>
        <v>40101</v>
      </c>
      <c r="B20" s="178">
        <f t="shared" si="24"/>
        <v>15</v>
      </c>
      <c r="C20" s="125"/>
      <c r="D20" s="36"/>
      <c r="E20" s="36"/>
      <c r="F20" s="116"/>
      <c r="G20" s="129"/>
      <c r="H20" s="132"/>
      <c r="I20" s="132"/>
      <c r="J20" s="132"/>
      <c r="K20" s="132"/>
      <c r="L20" s="136"/>
      <c r="M20" s="136"/>
      <c r="N20" s="136"/>
      <c r="O20" s="136"/>
      <c r="P20" s="140"/>
      <c r="Q20" s="140"/>
      <c r="R20" s="140"/>
      <c r="S20" s="198"/>
      <c r="T20" s="197"/>
      <c r="U20" s="197"/>
      <c r="V20" s="140"/>
      <c r="W20" s="140"/>
      <c r="X20" s="140"/>
      <c r="Y20" s="140"/>
      <c r="Z20" s="140"/>
      <c r="AA20" s="25"/>
      <c r="AB20" s="21"/>
      <c r="AC20" s="137"/>
      <c r="AD20" s="138"/>
      <c r="AE20" s="96"/>
      <c r="AF20" s="21"/>
      <c r="AG20" s="137"/>
      <c r="AH20" s="138"/>
      <c r="AI20" s="96"/>
      <c r="AJ20" s="21"/>
      <c r="AK20" s="137"/>
      <c r="AL20" s="138"/>
      <c r="AM20" s="96"/>
      <c r="AN20" s="21"/>
      <c r="AO20" s="137"/>
      <c r="AP20" s="138"/>
      <c r="AQ20" s="96"/>
    </row>
    <row r="21" spans="1:43" s="16" customFormat="1">
      <c r="A21" s="76">
        <f t="shared" si="42"/>
        <v>40102</v>
      </c>
      <c r="B21" s="178">
        <f t="shared" si="24"/>
        <v>16</v>
      </c>
      <c r="C21" s="125"/>
      <c r="D21" s="36"/>
      <c r="E21" s="36"/>
      <c r="F21" s="116"/>
      <c r="G21" s="129"/>
      <c r="H21" s="132"/>
      <c r="I21" s="132"/>
      <c r="J21" s="132"/>
      <c r="K21" s="132"/>
      <c r="L21" s="136"/>
      <c r="M21" s="136"/>
      <c r="N21" s="136"/>
      <c r="O21" s="136"/>
      <c r="P21" s="140"/>
      <c r="Q21" s="140"/>
      <c r="R21" s="140"/>
      <c r="S21" s="198"/>
      <c r="T21" s="197"/>
      <c r="U21" s="197"/>
      <c r="V21" s="140"/>
      <c r="W21" s="140"/>
      <c r="X21" s="140"/>
      <c r="Y21" s="140"/>
      <c r="Z21" s="140"/>
      <c r="AA21" s="25"/>
      <c r="AB21" s="21"/>
      <c r="AC21" s="137"/>
      <c r="AD21" s="138"/>
      <c r="AE21" s="96"/>
      <c r="AF21" s="21"/>
      <c r="AG21" s="137"/>
      <c r="AH21" s="138"/>
      <c r="AI21" s="96"/>
      <c r="AJ21" s="21"/>
      <c r="AK21" s="137"/>
      <c r="AL21" s="138"/>
      <c r="AM21" s="96"/>
      <c r="AN21" s="21"/>
      <c r="AO21" s="137"/>
      <c r="AP21" s="138"/>
      <c r="AQ21" s="96"/>
    </row>
    <row r="22" spans="1:43">
      <c r="A22" s="76">
        <f t="shared" si="42"/>
        <v>40103</v>
      </c>
      <c r="B22" s="178">
        <f t="shared" si="24"/>
        <v>17</v>
      </c>
      <c r="C22" s="125">
        <v>507023</v>
      </c>
      <c r="D22" s="36">
        <v>325775</v>
      </c>
      <c r="E22" s="36">
        <v>5606</v>
      </c>
      <c r="F22" s="116">
        <v>2215</v>
      </c>
      <c r="G22" s="129">
        <v>-1817</v>
      </c>
      <c r="H22" s="132">
        <f>SLOPE(C$4:C22,$A$4:$A22)</f>
        <v>3974.8510455456872</v>
      </c>
      <c r="I22" s="132">
        <f>SLOPE(D$4:D22,$A$4:$A22)</f>
        <v>2194.8072185620163</v>
      </c>
      <c r="J22" s="132">
        <f>SLOPE(E$4:E22,$A$4:$A22)</f>
        <v>46.704382698367226</v>
      </c>
      <c r="K22" s="132">
        <f>SLOPE(F$4:F22,$A$4:$A22)</f>
        <v>18.027785734746484</v>
      </c>
      <c r="L22" s="136">
        <f t="shared" si="3"/>
        <v>0.44917526246921824</v>
      </c>
      <c r="M22" s="136">
        <f t="shared" ref="M22" si="43">DEGREES(I22/D22)</f>
        <v>0.38601240263510328</v>
      </c>
      <c r="N22" s="136">
        <f t="shared" ref="N22" si="44">DEGREES(J22/E22)</f>
        <v>0.47733928173033635</v>
      </c>
      <c r="O22" s="136">
        <f t="shared" ref="O22" si="45">DEGREES(K22/F22)</f>
        <v>0.46632778174588052</v>
      </c>
      <c r="P22" s="140">
        <f t="shared" si="5"/>
        <v>0.17487730388317568</v>
      </c>
      <c r="Q22" s="140"/>
      <c r="R22" s="140">
        <f t="shared" si="0"/>
        <v>0.12175679630873061</v>
      </c>
      <c r="S22" s="198">
        <f>(E22-E$5)/E$5</f>
        <v>0.16573092118943647</v>
      </c>
      <c r="T22" s="197"/>
      <c r="U22" s="197"/>
      <c r="V22" s="140">
        <f>(F22-F$4)/F$4</f>
        <v>0.16886543535620052</v>
      </c>
      <c r="W22" s="140">
        <f t="shared" si="7"/>
        <v>9.7154057712875372E-3</v>
      </c>
      <c r="X22" s="140">
        <f>R22/($A22-$A$4)</f>
        <v>6.7642664615961447E-3</v>
      </c>
      <c r="Y22" s="140">
        <f>S22/($A22-$A$4)</f>
        <v>9.2072733994131364E-3</v>
      </c>
      <c r="Z22" s="140">
        <f t="shared" si="1"/>
        <v>9.3814130753444736E-3</v>
      </c>
      <c r="AA22" s="25">
        <f t="shared" si="25"/>
        <v>18</v>
      </c>
      <c r="AB22" s="21">
        <f t="shared" si="9"/>
        <v>75469</v>
      </c>
      <c r="AC22" s="137">
        <f t="shared" si="31"/>
        <v>75469.002146576706</v>
      </c>
      <c r="AD22" s="138">
        <f t="shared" si="10"/>
        <v>0.99999997155684262</v>
      </c>
      <c r="AE22" s="96">
        <f t="shared" si="11"/>
        <v>89.986334468314752</v>
      </c>
      <c r="AF22" s="21">
        <f t="shared" si="12"/>
        <v>35360</v>
      </c>
      <c r="AG22" s="137">
        <f t="shared" si="13"/>
        <v>35360.114501234166</v>
      </c>
      <c r="AH22" s="138">
        <f t="shared" si="14"/>
        <v>0.9999967618534108</v>
      </c>
      <c r="AI22" s="96">
        <f t="shared" si="15"/>
        <v>89.854190439803588</v>
      </c>
      <c r="AJ22" s="21">
        <f t="shared" si="16"/>
        <v>901</v>
      </c>
      <c r="AK22" s="137">
        <f t="shared" si="17"/>
        <v>905.46936753243756</v>
      </c>
      <c r="AL22" s="138">
        <f t="shared" si="18"/>
        <v>0.99506403232102991</v>
      </c>
      <c r="AM22" s="96">
        <f t="shared" si="19"/>
        <v>84.304883868753308</v>
      </c>
      <c r="AN22" s="21">
        <f t="shared" si="20"/>
        <v>320</v>
      </c>
      <c r="AO22" s="137">
        <f t="shared" si="21"/>
        <v>330.9188925463821</v>
      </c>
      <c r="AP22" s="138">
        <f t="shared" si="22"/>
        <v>0.96700432404338565</v>
      </c>
      <c r="AQ22" s="96">
        <f t="shared" si="23"/>
        <v>75.240637869052875</v>
      </c>
    </row>
    <row r="23" spans="1:43" s="16" customFormat="1">
      <c r="A23" s="76">
        <f t="shared" si="42"/>
        <v>40104</v>
      </c>
      <c r="B23" s="178">
        <f t="shared" si="24"/>
        <v>18</v>
      </c>
      <c r="C23" s="125"/>
      <c r="D23" s="36"/>
      <c r="E23" s="36"/>
      <c r="F23" s="116"/>
      <c r="G23" s="129"/>
      <c r="H23" s="132"/>
      <c r="I23" s="132"/>
      <c r="J23" s="132"/>
      <c r="K23" s="132"/>
      <c r="L23" s="136"/>
      <c r="M23" s="136"/>
      <c r="N23" s="136"/>
      <c r="O23" s="136"/>
      <c r="P23" s="140"/>
      <c r="Q23" s="140"/>
      <c r="R23" s="140"/>
      <c r="S23" s="198"/>
      <c r="T23" s="197"/>
      <c r="U23" s="197"/>
      <c r="V23" s="140"/>
      <c r="W23" s="140"/>
      <c r="X23" s="140"/>
      <c r="Y23" s="140"/>
      <c r="Z23" s="140"/>
      <c r="AA23" s="25"/>
      <c r="AB23" s="21"/>
      <c r="AC23" s="137"/>
      <c r="AD23" s="138"/>
      <c r="AE23" s="96"/>
      <c r="AF23" s="21"/>
      <c r="AG23" s="137"/>
      <c r="AH23" s="138"/>
      <c r="AI23" s="96"/>
      <c r="AJ23" s="21"/>
      <c r="AK23" s="137"/>
      <c r="AL23" s="138"/>
      <c r="AM23" s="96"/>
      <c r="AN23" s="21"/>
      <c r="AO23" s="137"/>
      <c r="AP23" s="138"/>
      <c r="AQ23" s="96"/>
    </row>
    <row r="24" spans="1:43" s="16" customFormat="1">
      <c r="A24" s="76">
        <f t="shared" si="42"/>
        <v>40105</v>
      </c>
      <c r="B24" s="178">
        <f t="shared" si="24"/>
        <v>19</v>
      </c>
      <c r="C24" s="125"/>
      <c r="D24" s="36"/>
      <c r="E24" s="36"/>
      <c r="F24" s="116"/>
      <c r="G24" s="129"/>
      <c r="H24" s="132"/>
      <c r="I24" s="132"/>
      <c r="J24" s="132"/>
      <c r="K24" s="132"/>
      <c r="L24" s="136"/>
      <c r="M24" s="136"/>
      <c r="N24" s="136"/>
      <c r="O24" s="136"/>
      <c r="P24" s="140"/>
      <c r="Q24" s="140"/>
      <c r="R24" s="140"/>
      <c r="S24" s="198"/>
      <c r="T24" s="197"/>
      <c r="U24" s="197"/>
      <c r="V24" s="140"/>
      <c r="W24" s="140"/>
      <c r="X24" s="140"/>
      <c r="Y24" s="140"/>
      <c r="Z24" s="140"/>
      <c r="AA24" s="25"/>
      <c r="AB24" s="21"/>
      <c r="AC24" s="137"/>
      <c r="AD24" s="138"/>
      <c r="AE24" s="96"/>
      <c r="AF24" s="21"/>
      <c r="AG24" s="137"/>
      <c r="AH24" s="138"/>
      <c r="AI24" s="96"/>
      <c r="AJ24" s="21"/>
      <c r="AK24" s="137"/>
      <c r="AL24" s="138"/>
      <c r="AM24" s="96"/>
      <c r="AN24" s="21"/>
      <c r="AO24" s="137"/>
      <c r="AP24" s="138"/>
      <c r="AQ24" s="96"/>
    </row>
    <row r="25" spans="1:43" s="16" customFormat="1">
      <c r="A25" s="76">
        <f t="shared" si="42"/>
        <v>40106</v>
      </c>
      <c r="B25" s="178">
        <f t="shared" si="24"/>
        <v>20</v>
      </c>
      <c r="C25" s="125"/>
      <c r="D25" s="36"/>
      <c r="E25" s="36"/>
      <c r="F25" s="116"/>
      <c r="G25" s="129"/>
      <c r="H25" s="132"/>
      <c r="I25" s="132"/>
      <c r="J25" s="132"/>
      <c r="K25" s="132"/>
      <c r="L25" s="136"/>
      <c r="M25" s="136"/>
      <c r="N25" s="136"/>
      <c r="O25" s="136"/>
      <c r="P25" s="140"/>
      <c r="Q25" s="140"/>
      <c r="R25" s="140"/>
      <c r="S25" s="198"/>
      <c r="T25" s="197"/>
      <c r="U25" s="197"/>
      <c r="V25" s="140"/>
      <c r="W25" s="140"/>
      <c r="X25" s="140"/>
      <c r="Y25" s="140"/>
      <c r="Z25" s="140"/>
      <c r="AA25" s="25"/>
      <c r="AB25" s="21"/>
      <c r="AC25" s="137"/>
      <c r="AD25" s="138"/>
      <c r="AE25" s="96"/>
      <c r="AF25" s="21"/>
      <c r="AG25" s="137"/>
      <c r="AH25" s="138"/>
      <c r="AI25" s="96"/>
      <c r="AJ25" s="21"/>
      <c r="AK25" s="137"/>
      <c r="AL25" s="138"/>
      <c r="AM25" s="96"/>
      <c r="AN25" s="21"/>
      <c r="AO25" s="137"/>
      <c r="AP25" s="138"/>
      <c r="AQ25" s="96"/>
    </row>
    <row r="26" spans="1:43" s="16" customFormat="1">
      <c r="A26" s="76">
        <f t="shared" si="42"/>
        <v>40107</v>
      </c>
      <c r="B26" s="178">
        <f t="shared" si="24"/>
        <v>21</v>
      </c>
      <c r="C26" s="125"/>
      <c r="D26" s="36"/>
      <c r="E26" s="36"/>
      <c r="F26" s="116"/>
      <c r="G26" s="129"/>
      <c r="H26" s="132"/>
      <c r="I26" s="132"/>
      <c r="J26" s="132"/>
      <c r="K26" s="132"/>
      <c r="L26" s="136"/>
      <c r="M26" s="136"/>
      <c r="N26" s="136"/>
      <c r="O26" s="136"/>
      <c r="P26" s="140"/>
      <c r="Q26" s="140"/>
      <c r="R26" s="140"/>
      <c r="S26" s="198"/>
      <c r="T26" s="197"/>
      <c r="U26" s="197"/>
      <c r="V26" s="140"/>
      <c r="W26" s="140"/>
      <c r="X26" s="140"/>
      <c r="Y26" s="140"/>
      <c r="Z26" s="140"/>
      <c r="AA26" s="25"/>
      <c r="AB26" s="21"/>
      <c r="AC26" s="137"/>
      <c r="AD26" s="138"/>
      <c r="AE26" s="96"/>
      <c r="AF26" s="21"/>
      <c r="AG26" s="137"/>
      <c r="AH26" s="138"/>
      <c r="AI26" s="96"/>
      <c r="AJ26" s="21"/>
      <c r="AK26" s="137"/>
      <c r="AL26" s="138"/>
      <c r="AM26" s="96"/>
      <c r="AN26" s="21"/>
      <c r="AO26" s="137"/>
      <c r="AP26" s="138"/>
      <c r="AQ26" s="96"/>
    </row>
    <row r="27" spans="1:43" s="16" customFormat="1">
      <c r="A27" s="76">
        <f t="shared" si="42"/>
        <v>40108</v>
      </c>
      <c r="B27" s="178">
        <f t="shared" si="24"/>
        <v>22</v>
      </c>
      <c r="C27" s="125"/>
      <c r="D27" s="36"/>
      <c r="E27" s="36"/>
      <c r="F27" s="116"/>
      <c r="G27" s="129"/>
      <c r="H27" s="132"/>
      <c r="I27" s="132"/>
      <c r="J27" s="132"/>
      <c r="K27" s="132"/>
      <c r="L27" s="136"/>
      <c r="M27" s="136"/>
      <c r="N27" s="136"/>
      <c r="O27" s="136"/>
      <c r="P27" s="140"/>
      <c r="Q27" s="140"/>
      <c r="R27" s="140"/>
      <c r="S27" s="198"/>
      <c r="T27" s="197"/>
      <c r="U27" s="197"/>
      <c r="V27" s="140"/>
      <c r="W27" s="140"/>
      <c r="X27" s="140"/>
      <c r="Y27" s="140"/>
      <c r="Z27" s="140"/>
      <c r="AA27" s="25"/>
      <c r="AB27" s="21"/>
      <c r="AC27" s="137"/>
      <c r="AD27" s="138"/>
      <c r="AE27" s="96"/>
      <c r="AF27" s="21"/>
      <c r="AG27" s="137"/>
      <c r="AH27" s="138"/>
      <c r="AI27" s="96"/>
      <c r="AJ27" s="21"/>
      <c r="AK27" s="137"/>
      <c r="AL27" s="138"/>
      <c r="AM27" s="96"/>
      <c r="AN27" s="21"/>
      <c r="AO27" s="137"/>
      <c r="AP27" s="138"/>
      <c r="AQ27" s="96"/>
    </row>
    <row r="28" spans="1:43" s="16" customFormat="1">
      <c r="A28" s="76">
        <f t="shared" si="42"/>
        <v>40109</v>
      </c>
      <c r="B28" s="178">
        <f t="shared" si="24"/>
        <v>23</v>
      </c>
      <c r="C28" s="125">
        <v>525978</v>
      </c>
      <c r="D28" s="36">
        <v>323604</v>
      </c>
      <c r="E28" s="36">
        <v>6037</v>
      </c>
      <c r="F28" s="116">
        <v>2315</v>
      </c>
      <c r="G28" s="129">
        <v>8679</v>
      </c>
      <c r="H28" s="132">
        <f>SLOPE(C$4:C28,$A$4:$A28)</f>
        <v>3831.7641405820973</v>
      </c>
      <c r="I28" s="132">
        <f>SLOPE(D$4:D28,$A$4:$A28)</f>
        <v>1518.5767435475011</v>
      </c>
      <c r="J28" s="132">
        <f>SLOPE(E$4:E28,$A$4:$A28)</f>
        <v>51.405820977484893</v>
      </c>
      <c r="K28" s="132">
        <f>SLOPE(F$4:F28,$A$4:$A28)</f>
        <v>16.942613948380011</v>
      </c>
      <c r="L28" s="136">
        <f t="shared" ref="L28" si="46">DEGREES(H28/C28)</f>
        <v>0.41740132352479997</v>
      </c>
      <c r="M28" s="136">
        <f t="shared" ref="M28" si="47">DEGREES(I28/D28)</f>
        <v>0.26887194927130748</v>
      </c>
      <c r="N28" s="136">
        <f t="shared" ref="N28" si="48">DEGREES(J28/E28)</f>
        <v>0.48788083227016005</v>
      </c>
      <c r="O28" s="136">
        <f t="shared" ref="O28" si="49">DEGREES(K28/F28)</f>
        <v>0.41932625190568218</v>
      </c>
      <c r="P28" s="140">
        <f t="shared" si="5"/>
        <v>0.21879996477845182</v>
      </c>
      <c r="Q28" s="140"/>
      <c r="R28" s="140">
        <f t="shared" si="0"/>
        <v>0.11428128712359899</v>
      </c>
      <c r="S28" s="198">
        <f>(E28-E$5)/E$5</f>
        <v>0.25535454356415055</v>
      </c>
      <c r="T28" s="197"/>
      <c r="U28" s="197"/>
      <c r="V28" s="140">
        <f>(F28-F$4)/F$4</f>
        <v>0.22163588390501318</v>
      </c>
      <c r="W28" s="140">
        <f t="shared" si="7"/>
        <v>9.1166651991021596E-3</v>
      </c>
      <c r="X28" s="140">
        <f>R28/($A28-$A$4)</f>
        <v>4.7617202968166248E-3</v>
      </c>
      <c r="Y28" s="140">
        <f>S28/($A28-$A$4)</f>
        <v>1.0639772648506273E-2</v>
      </c>
      <c r="Z28" s="140">
        <f t="shared" si="1"/>
        <v>9.2348284960422165E-3</v>
      </c>
      <c r="AA28" s="25">
        <f t="shared" si="25"/>
        <v>24</v>
      </c>
      <c r="AB28" s="21">
        <f t="shared" si="9"/>
        <v>94424</v>
      </c>
      <c r="AC28" s="137">
        <f t="shared" si="31"/>
        <v>94424.003050071973</v>
      </c>
      <c r="AD28" s="138">
        <f t="shared" si="10"/>
        <v>0.99999996769812893</v>
      </c>
      <c r="AE28" s="96">
        <f t="shared" si="11"/>
        <v>89.985436979157726</v>
      </c>
      <c r="AF28" s="21">
        <f t="shared" si="12"/>
        <v>33189</v>
      </c>
      <c r="AG28" s="137">
        <f t="shared" si="13"/>
        <v>33189.121988670748</v>
      </c>
      <c r="AH28" s="138">
        <f t="shared" si="14"/>
        <v>0.99999632443814601</v>
      </c>
      <c r="AI28" s="96">
        <f t="shared" si="15"/>
        <v>89.844654158821086</v>
      </c>
      <c r="AJ28" s="21">
        <f t="shared" si="16"/>
        <v>1332</v>
      </c>
      <c r="AK28" s="137">
        <f t="shared" si="17"/>
        <v>1335.0266146713773</v>
      </c>
      <c r="AL28" s="138">
        <f t="shared" si="18"/>
        <v>0.99773291810206921</v>
      </c>
      <c r="AM28" s="96">
        <f t="shared" si="19"/>
        <v>86.141190692259272</v>
      </c>
      <c r="AN28" s="21">
        <f t="shared" si="20"/>
        <v>420</v>
      </c>
      <c r="AO28" s="137">
        <f t="shared" si="21"/>
        <v>428.74270225145546</v>
      </c>
      <c r="AP28" s="138">
        <f t="shared" si="22"/>
        <v>0.97960851063926002</v>
      </c>
      <c r="AQ28" s="96">
        <f t="shared" si="23"/>
        <v>78.409481327791667</v>
      </c>
    </row>
    <row r="29" spans="1:43" s="16" customFormat="1">
      <c r="A29" s="76">
        <f t="shared" si="42"/>
        <v>40110</v>
      </c>
      <c r="B29" s="178">
        <f t="shared" si="24"/>
        <v>24</v>
      </c>
      <c r="C29" s="125"/>
      <c r="D29" s="36"/>
      <c r="E29" s="36"/>
      <c r="F29" s="116"/>
      <c r="G29" s="129"/>
      <c r="H29" s="132"/>
      <c r="I29" s="132"/>
      <c r="J29" s="132"/>
      <c r="K29" s="132"/>
      <c r="L29" s="136"/>
      <c r="M29" s="136"/>
      <c r="N29" s="136"/>
      <c r="O29" s="136"/>
      <c r="P29" s="140"/>
      <c r="Q29" s="140"/>
      <c r="R29" s="140"/>
      <c r="S29" s="198"/>
      <c r="T29" s="197"/>
      <c r="U29" s="197"/>
      <c r="V29" s="140"/>
      <c r="W29" s="140"/>
      <c r="X29" s="140"/>
      <c r="Y29" s="140"/>
      <c r="Z29" s="140"/>
      <c r="AA29" s="25"/>
      <c r="AB29" s="21"/>
      <c r="AC29" s="137"/>
      <c r="AD29" s="138"/>
      <c r="AE29" s="96"/>
      <c r="AF29" s="21"/>
      <c r="AG29" s="137"/>
      <c r="AH29" s="138"/>
      <c r="AI29" s="96"/>
      <c r="AJ29" s="21"/>
      <c r="AK29" s="137"/>
      <c r="AL29" s="138"/>
      <c r="AM29" s="96"/>
      <c r="AN29" s="21"/>
      <c r="AO29" s="137"/>
      <c r="AP29" s="138"/>
      <c r="AQ29" s="96"/>
    </row>
    <row r="30" spans="1:43" s="16" customFormat="1">
      <c r="A30" s="76">
        <f t="shared" si="42"/>
        <v>40111</v>
      </c>
      <c r="B30" s="178">
        <f t="shared" si="24"/>
        <v>25</v>
      </c>
      <c r="C30" s="125"/>
      <c r="D30" s="36"/>
      <c r="E30" s="36"/>
      <c r="F30" s="116"/>
      <c r="G30" s="129"/>
      <c r="H30" s="132"/>
      <c r="I30" s="132"/>
      <c r="J30" s="132"/>
      <c r="K30" s="132"/>
      <c r="L30" s="136"/>
      <c r="M30" s="136"/>
      <c r="N30" s="136"/>
      <c r="O30" s="136"/>
      <c r="P30" s="140"/>
      <c r="Q30" s="140"/>
      <c r="R30" s="140"/>
      <c r="S30" s="198"/>
      <c r="T30" s="197"/>
      <c r="U30" s="197"/>
      <c r="V30" s="140"/>
      <c r="W30" s="140"/>
      <c r="X30" s="140"/>
      <c r="Y30" s="140"/>
      <c r="Z30" s="140"/>
      <c r="AA30" s="25"/>
      <c r="AB30" s="21"/>
      <c r="AC30" s="137"/>
      <c r="AD30" s="138"/>
      <c r="AE30" s="96"/>
      <c r="AF30" s="21"/>
      <c r="AG30" s="137"/>
      <c r="AH30" s="138"/>
      <c r="AI30" s="96"/>
      <c r="AJ30" s="21"/>
      <c r="AK30" s="137"/>
      <c r="AL30" s="138"/>
      <c r="AM30" s="96"/>
      <c r="AN30" s="21"/>
      <c r="AO30" s="137"/>
      <c r="AP30" s="138"/>
      <c r="AQ30" s="96"/>
    </row>
    <row r="31" spans="1:43" s="16" customFormat="1">
      <c r="A31" s="76">
        <f t="shared" si="42"/>
        <v>40112</v>
      </c>
      <c r="B31" s="178">
        <f t="shared" si="24"/>
        <v>26</v>
      </c>
      <c r="C31" s="125"/>
      <c r="D31" s="36"/>
      <c r="E31" s="36"/>
      <c r="F31" s="116"/>
      <c r="G31" s="129"/>
      <c r="H31" s="132"/>
      <c r="I31" s="132"/>
      <c r="J31" s="132"/>
      <c r="K31" s="132"/>
      <c r="L31" s="136"/>
      <c r="M31" s="136"/>
      <c r="N31" s="136"/>
      <c r="O31" s="136"/>
      <c r="P31" s="140"/>
      <c r="Q31" s="140"/>
      <c r="R31" s="140"/>
      <c r="S31" s="198"/>
      <c r="T31" s="197"/>
      <c r="U31" s="197"/>
      <c r="V31" s="140"/>
      <c r="W31" s="140"/>
      <c r="X31" s="140"/>
      <c r="Y31" s="140"/>
      <c r="Z31" s="140"/>
      <c r="AA31" s="25"/>
      <c r="AB31" s="21"/>
      <c r="AC31" s="137"/>
      <c r="AD31" s="138"/>
      <c r="AE31" s="96"/>
      <c r="AF31" s="21"/>
      <c r="AG31" s="137"/>
      <c r="AH31" s="138"/>
      <c r="AI31" s="96"/>
      <c r="AJ31" s="21"/>
      <c r="AK31" s="137"/>
      <c r="AL31" s="138"/>
      <c r="AM31" s="96"/>
      <c r="AN31" s="21"/>
      <c r="AO31" s="137"/>
      <c r="AP31" s="138"/>
      <c r="AQ31" s="96"/>
    </row>
    <row r="32" spans="1:43" s="16" customFormat="1">
      <c r="A32" s="76">
        <f t="shared" si="42"/>
        <v>40113</v>
      </c>
      <c r="B32" s="178">
        <f t="shared" si="24"/>
        <v>27</v>
      </c>
      <c r="C32" s="125"/>
      <c r="D32" s="36"/>
      <c r="E32" s="36"/>
      <c r="F32" s="116"/>
      <c r="G32" s="129"/>
      <c r="H32" s="132"/>
      <c r="I32" s="132"/>
      <c r="J32" s="132"/>
      <c r="K32" s="132"/>
      <c r="L32" s="136"/>
      <c r="M32" s="136"/>
      <c r="N32" s="136"/>
      <c r="O32" s="136"/>
      <c r="P32" s="140"/>
      <c r="Q32" s="140"/>
      <c r="R32" s="140"/>
      <c r="S32" s="198"/>
      <c r="T32" s="197"/>
      <c r="U32" s="197"/>
      <c r="V32" s="140"/>
      <c r="W32" s="140"/>
      <c r="X32" s="140"/>
      <c r="Y32" s="140"/>
      <c r="Z32" s="140"/>
      <c r="AA32" s="25"/>
      <c r="AB32" s="21"/>
      <c r="AC32" s="137"/>
      <c r="AD32" s="138"/>
      <c r="AE32" s="96"/>
      <c r="AF32" s="21"/>
      <c r="AG32" s="137"/>
      <c r="AH32" s="138"/>
      <c r="AI32" s="96"/>
      <c r="AJ32" s="21"/>
      <c r="AK32" s="137"/>
      <c r="AL32" s="138"/>
      <c r="AM32" s="96"/>
      <c r="AN32" s="21"/>
      <c r="AO32" s="137"/>
      <c r="AP32" s="138"/>
      <c r="AQ32" s="96"/>
    </row>
    <row r="33" spans="1:43" s="16" customFormat="1">
      <c r="A33" s="76">
        <f t="shared" si="42"/>
        <v>40114</v>
      </c>
      <c r="B33" s="178">
        <f t="shared" si="24"/>
        <v>28</v>
      </c>
      <c r="C33" s="125"/>
      <c r="D33" s="36"/>
      <c r="E33" s="36"/>
      <c r="F33" s="116"/>
      <c r="G33" s="129"/>
      <c r="H33" s="132"/>
      <c r="I33" s="132"/>
      <c r="J33" s="132"/>
      <c r="K33" s="132"/>
      <c r="L33" s="136"/>
      <c r="M33" s="136"/>
      <c r="N33" s="136"/>
      <c r="O33" s="136"/>
      <c r="P33" s="140"/>
      <c r="Q33" s="140"/>
      <c r="R33" s="140"/>
      <c r="S33" s="198"/>
      <c r="T33" s="197"/>
      <c r="U33" s="197"/>
      <c r="V33" s="140"/>
      <c r="W33" s="140"/>
      <c r="X33" s="140"/>
      <c r="Y33" s="140"/>
      <c r="Z33" s="140"/>
      <c r="AA33" s="25"/>
      <c r="AB33" s="21"/>
      <c r="AC33" s="137"/>
      <c r="AD33" s="138"/>
      <c r="AE33" s="96"/>
      <c r="AF33" s="21"/>
      <c r="AG33" s="137"/>
      <c r="AH33" s="138"/>
      <c r="AI33" s="96"/>
      <c r="AJ33" s="21"/>
      <c r="AK33" s="137"/>
      <c r="AL33" s="138"/>
      <c r="AM33" s="96"/>
      <c r="AN33" s="21"/>
      <c r="AO33" s="137"/>
      <c r="AP33" s="138"/>
      <c r="AQ33" s="96"/>
    </row>
    <row r="34" spans="1:43" s="16" customFormat="1">
      <c r="A34" s="76">
        <f t="shared" si="42"/>
        <v>40115</v>
      </c>
      <c r="B34" s="178">
        <f t="shared" si="24"/>
        <v>29</v>
      </c>
      <c r="C34" s="125">
        <v>547305</v>
      </c>
      <c r="D34" s="36">
        <v>345921</v>
      </c>
      <c r="E34" s="36">
        <v>6357</v>
      </c>
      <c r="F34" s="116">
        <v>2520</v>
      </c>
      <c r="G34" s="129">
        <v>8679</v>
      </c>
      <c r="H34" s="132">
        <f>SLOPE(C$4:C34,$A$4:$A34)</f>
        <v>3748.9101035344515</v>
      </c>
      <c r="I34" s="132">
        <f>SLOPE(D$4:D34,$A$4:$A34)</f>
        <v>1552.7232416993932</v>
      </c>
      <c r="J34" s="132">
        <f>SLOPE(E$4:E34,$A$4:$A34)</f>
        <v>53.257336665476608</v>
      </c>
      <c r="K34" s="132">
        <f>SLOPE(F$4:F34,$A$4:$A34)</f>
        <v>18.657479471617275</v>
      </c>
      <c r="L34" s="136">
        <f t="shared" ref="L34" si="50">DEGREES(H34/C34)</f>
        <v>0.39246256969418614</v>
      </c>
      <c r="M34" s="136">
        <f t="shared" ref="M34" si="51">DEGREES(I34/D34)</f>
        <v>0.25718151977256909</v>
      </c>
      <c r="N34" s="136">
        <f t="shared" ref="N34" si="52">DEGREES(J34/E34)</f>
        <v>0.48000953579347849</v>
      </c>
      <c r="O34" s="136">
        <f t="shared" ref="O34" si="53">DEGREES(K34/F34)</f>
        <v>0.4242042976490647</v>
      </c>
      <c r="P34" s="140">
        <f t="shared" ref="P34" si="54">(C34-C$4)/C$4</f>
        <v>0.26821904095431859</v>
      </c>
      <c r="Q34" s="140"/>
      <c r="R34" s="140">
        <f t="shared" ref="R34" si="55">(D34-D$4)/D$4</f>
        <v>0.1911264914002376</v>
      </c>
      <c r="S34" s="198">
        <f>(E34-E$5)/E$5</f>
        <v>0.32189644416718655</v>
      </c>
      <c r="T34" s="197"/>
      <c r="U34" s="197"/>
      <c r="V34" s="140">
        <f t="shared" ref="V34" si="56">(F34-F$4)/F$4</f>
        <v>0.32981530343007914</v>
      </c>
      <c r="W34" s="140">
        <f t="shared" ref="W34" si="57">P34/($A34-$A$4)</f>
        <v>8.9406346984772858E-3</v>
      </c>
      <c r="X34" s="140">
        <f t="shared" ref="X34" si="58">R34/($A34-$A$4)</f>
        <v>6.3708830466745869E-3</v>
      </c>
      <c r="Y34" s="140">
        <f t="shared" ref="Y34" si="59">S34/($A34-$A$4)</f>
        <v>1.0729881472239551E-2</v>
      </c>
      <c r="Z34" s="140">
        <f t="shared" ref="Z34" si="60">V34/($A34-$A$4)</f>
        <v>1.0993843447669304E-2</v>
      </c>
      <c r="AA34" s="25">
        <f t="shared" ref="AA34" si="61">A34-$A$4</f>
        <v>30</v>
      </c>
      <c r="AB34" s="21">
        <f t="shared" ref="AB34" si="62">C34-$C$4</f>
        <v>115751</v>
      </c>
      <c r="AC34" s="137">
        <f t="shared" ref="AC34" si="63">SQRT(AA34*AA34+AB34*AB34)</f>
        <v>115751.00388765533</v>
      </c>
      <c r="AD34" s="138">
        <f t="shared" ref="AD34" si="64">AB34/AC34</f>
        <v>0.9999999664136362</v>
      </c>
      <c r="AE34" s="96">
        <f t="shared" ref="AE34" si="65">ASIN(AD34)*180/PI()</f>
        <v>89.985150250576012</v>
      </c>
      <c r="AF34" s="21">
        <f t="shared" ref="AF34" si="66">D34-$D$4</f>
        <v>55506</v>
      </c>
      <c r="AG34" s="137">
        <f t="shared" ref="AG34" si="67">SQRT(AE34*AE34+AF34*AF34)</f>
        <v>55506.072940960847</v>
      </c>
      <c r="AH34" s="138">
        <f t="shared" ref="AH34" si="68">AF34/AG34</f>
        <v>0.99999868589224594</v>
      </c>
      <c r="AI34" s="96">
        <f t="shared" ref="AI34" si="69">ASIN(AH34)*180/PI()</f>
        <v>89.907113378525693</v>
      </c>
      <c r="AJ34" s="21">
        <f t="shared" ref="AJ34" si="70">E34-$E$4</f>
        <v>1652</v>
      </c>
      <c r="AK34" s="137">
        <f t="shared" ref="AK34" si="71">SQRT(AI34*AI34+AJ34*AJ34)</f>
        <v>1654.4447071558661</v>
      </c>
      <c r="AL34" s="138">
        <f t="shared" ref="AL34" si="72">AJ34/AK34</f>
        <v>0.99852233976433769</v>
      </c>
      <c r="AM34" s="96">
        <f t="shared" ref="AM34" si="73">ASIN(AL34)*180/PI()</f>
        <v>86.884853925531431</v>
      </c>
      <c r="AN34" s="21">
        <f t="shared" ref="AN34" si="74">F34-$F$4</f>
        <v>625</v>
      </c>
      <c r="AO34" s="137">
        <f t="shared" ref="AO34" si="75">SQRT(AM34*AM34+AN34*AN34)</f>
        <v>631.01028346744158</v>
      </c>
      <c r="AP34" s="138">
        <f t="shared" ref="AP34" si="76">AN34/AO34</f>
        <v>0.99047514180844298</v>
      </c>
      <c r="AQ34" s="96">
        <f t="shared" ref="AQ34" si="77">ASIN(AP34)*180/PI()</f>
        <v>82.085705457740914</v>
      </c>
    </row>
    <row r="35" spans="1:43" s="16" customFormat="1">
      <c r="A35" s="76">
        <f t="shared" si="42"/>
        <v>40116</v>
      </c>
      <c r="B35" s="178">
        <f t="shared" si="24"/>
        <v>30</v>
      </c>
      <c r="C35" s="125"/>
      <c r="D35" s="36"/>
      <c r="E35" s="36"/>
      <c r="F35" s="116"/>
      <c r="G35" s="129"/>
      <c r="H35" s="132"/>
      <c r="I35" s="132"/>
      <c r="J35" s="132"/>
      <c r="K35" s="132"/>
      <c r="L35" s="136"/>
      <c r="M35" s="136"/>
      <c r="N35" s="136"/>
      <c r="O35" s="136"/>
      <c r="P35" s="140"/>
      <c r="Q35" s="140"/>
      <c r="R35" s="140"/>
      <c r="S35" s="198"/>
      <c r="T35" s="197"/>
      <c r="U35" s="197"/>
      <c r="V35" s="140"/>
      <c r="W35" s="140"/>
      <c r="X35" s="140"/>
      <c r="Y35" s="140"/>
      <c r="Z35" s="140"/>
      <c r="AA35" s="25"/>
      <c r="AB35" s="21"/>
      <c r="AC35" s="137"/>
      <c r="AD35" s="138"/>
      <c r="AE35" s="96"/>
      <c r="AF35" s="21"/>
      <c r="AG35" s="137"/>
      <c r="AH35" s="138"/>
      <c r="AI35" s="96"/>
      <c r="AJ35" s="21"/>
      <c r="AK35" s="137"/>
      <c r="AL35" s="138"/>
      <c r="AM35" s="96"/>
      <c r="AN35" s="21"/>
      <c r="AO35" s="137"/>
      <c r="AP35" s="138"/>
      <c r="AQ35" s="96"/>
    </row>
    <row r="36" spans="1:43" s="16" customFormat="1">
      <c r="A36" s="76">
        <f t="shared" si="42"/>
        <v>40117</v>
      </c>
      <c r="B36" s="178">
        <f t="shared" si="24"/>
        <v>31</v>
      </c>
      <c r="C36" s="125">
        <v>731654</v>
      </c>
      <c r="D36" s="36">
        <v>468353</v>
      </c>
      <c r="E36" s="36">
        <v>6685</v>
      </c>
      <c r="F36" s="116">
        <v>2653</v>
      </c>
      <c r="G36" s="129">
        <v>8679</v>
      </c>
      <c r="H36" s="132">
        <f>SLOPE(C$4:C36,$A$4:$A36)</f>
        <v>6228.4892306288202</v>
      </c>
      <c r="I36" s="132">
        <f>SLOPE(D$4:D36,$A$4:$A36)</f>
        <v>3258.6596239846663</v>
      </c>
      <c r="J36" s="132">
        <f>SLOPE(E$4:E36,$A$4:$A36)</f>
        <v>57.076937117824215</v>
      </c>
      <c r="K36" s="132">
        <f>SLOPE(F$4:F36,$A$4:$A36)</f>
        <v>20.641827142466003</v>
      </c>
      <c r="L36" s="136">
        <f t="shared" ref="L36" si="78">DEGREES(H36/C36)</f>
        <v>0.48775260663881653</v>
      </c>
      <c r="M36" s="136">
        <f t="shared" ref="M36" si="79">DEGREES(I36/D36)</f>
        <v>0.39864683972134096</v>
      </c>
      <c r="N36" s="136">
        <f t="shared" ref="N36" si="80">DEGREES(J36/E36)</f>
        <v>0.48919485480701885</v>
      </c>
      <c r="O36" s="136">
        <f t="shared" ref="O36" si="81">DEGREES(K36/F36)</f>
        <v>0.44579328183260092</v>
      </c>
      <c r="P36" s="140">
        <f t="shared" ref="P36" si="82">(C36-C$4)/C$4</f>
        <v>0.69539385569360956</v>
      </c>
      <c r="Q36" s="140"/>
      <c r="R36" s="140">
        <f t="shared" ref="R36" si="83">(D36-D$4)/D$4</f>
        <v>0.61270251192259351</v>
      </c>
      <c r="S36" s="198">
        <f>(E36-E$5)/E$5</f>
        <v>0.3901018922852984</v>
      </c>
      <c r="T36" s="194">
        <f>(E36-E$36)/E$36</f>
        <v>0</v>
      </c>
      <c r="U36" s="194"/>
      <c r="V36" s="140">
        <f t="shared" ref="V36" si="84">(F36-F$4)/F$4</f>
        <v>0.4</v>
      </c>
      <c r="W36" s="140">
        <f t="shared" ref="W36" si="85">P36/($A36-$A$4)</f>
        <v>2.1731057990425299E-2</v>
      </c>
      <c r="X36" s="140">
        <f t="shared" ref="X36" si="86">R36/($A36-$A$4)</f>
        <v>1.9146953497581047E-2</v>
      </c>
      <c r="Y36" s="140">
        <f t="shared" ref="Y36" si="87">S36/($A36-$A$4)</f>
        <v>1.2190684133915575E-2</v>
      </c>
      <c r="Z36" s="140">
        <f t="shared" ref="Z36" si="88">V36/($A36-$A$4)</f>
        <v>1.2500000000000001E-2</v>
      </c>
      <c r="AA36" s="25">
        <f t="shared" ref="AA36" si="89">A36-$A$4</f>
        <v>32</v>
      </c>
      <c r="AB36" s="21">
        <f t="shared" ref="AB36" si="90">C36-$C$4</f>
        <v>300100</v>
      </c>
      <c r="AC36" s="137">
        <f t="shared" ref="AC36" si="91">SQRT(AA36*AA36+AB36*AB36)</f>
        <v>300100.00170609797</v>
      </c>
      <c r="AD36" s="138">
        <f t="shared" ref="AD36" si="92">AB36/AC36</f>
        <v>0.99999999431490183</v>
      </c>
      <c r="AE36" s="96">
        <f t="shared" ref="AE36" si="93">ASIN(AD36)*180/PI()</f>
        <v>89.99389048669849</v>
      </c>
      <c r="AF36" s="21">
        <f t="shared" ref="AF36" si="94">D36-$D$4</f>
        <v>177938</v>
      </c>
      <c r="AG36" s="137">
        <f t="shared" ref="AG36" si="95">SQRT(AE36*AE36+AF36*AF36)</f>
        <v>177938.02275764538</v>
      </c>
      <c r="AH36" s="138">
        <f t="shared" ref="AH36" si="96">AF36/AG36</f>
        <v>0.99999987210352781</v>
      </c>
      <c r="AI36" s="96">
        <f t="shared" ref="AI36" si="97">ASIN(AH36)*180/PI()</f>
        <v>89.971022099454885</v>
      </c>
      <c r="AJ36" s="21">
        <f t="shared" ref="AJ36" si="98">E36-$E$4</f>
        <v>1980</v>
      </c>
      <c r="AK36" s="137">
        <f t="shared" ref="AK36" si="99">SQRT(AI36*AI36+AJ36*AJ36)</f>
        <v>1982.0430834917845</v>
      </c>
      <c r="AL36" s="138">
        <f t="shared" ref="AL36" si="100">AJ36/AK36</f>
        <v>0.9989692032888684</v>
      </c>
      <c r="AM36" s="96">
        <f t="shared" ref="AM36" si="101">ASIN(AL36)*180/PI()</f>
        <v>87.398274610216191</v>
      </c>
      <c r="AN36" s="21">
        <f t="shared" ref="AN36" si="102">F36-$F$4</f>
        <v>758</v>
      </c>
      <c r="AO36" s="137">
        <f t="shared" ref="AO36" si="103">SQRT(AM36*AM36+AN36*AN36)</f>
        <v>763.02192524516806</v>
      </c>
      <c r="AP36" s="138">
        <f t="shared" ref="AP36" si="104">AN36/AO36</f>
        <v>0.99341837360236473</v>
      </c>
      <c r="AQ36" s="96">
        <f t="shared" ref="AQ36" si="105">ASIN(AP36)*180/PI()</f>
        <v>83.422774554835044</v>
      </c>
    </row>
    <row r="37" spans="1:43" s="96" customFormat="1">
      <c r="A37" s="182">
        <f t="shared" si="42"/>
        <v>40118</v>
      </c>
      <c r="B37" s="183">
        <f>A37-A36</f>
        <v>1</v>
      </c>
      <c r="C37" s="184"/>
      <c r="D37" s="185"/>
      <c r="E37" s="185"/>
      <c r="F37" s="186"/>
      <c r="G37" s="187"/>
      <c r="H37" s="188"/>
      <c r="I37" s="188"/>
      <c r="J37" s="188"/>
      <c r="K37" s="188"/>
      <c r="L37" s="189"/>
      <c r="M37" s="189"/>
      <c r="N37" s="189"/>
      <c r="O37" s="189"/>
      <c r="P37" s="181"/>
      <c r="Q37" s="181"/>
      <c r="R37" s="181"/>
      <c r="S37" s="181"/>
      <c r="T37" s="194"/>
      <c r="U37" s="194"/>
      <c r="V37" s="181"/>
      <c r="W37" s="181"/>
      <c r="X37" s="181"/>
      <c r="Y37" s="181"/>
      <c r="Z37" s="181"/>
      <c r="AA37" s="190"/>
      <c r="AB37" s="98"/>
      <c r="AC37" s="191"/>
      <c r="AD37" s="192"/>
      <c r="AF37" s="98"/>
      <c r="AG37" s="191"/>
      <c r="AH37" s="192"/>
      <c r="AJ37" s="98"/>
      <c r="AK37" s="191"/>
      <c r="AL37" s="192"/>
      <c r="AN37" s="98"/>
      <c r="AO37" s="191"/>
      <c r="AP37" s="192"/>
    </row>
    <row r="38" spans="1:43" s="16" customFormat="1">
      <c r="A38" s="76">
        <f t="shared" si="42"/>
        <v>40119</v>
      </c>
      <c r="B38" s="178">
        <f t="shared" si="24"/>
        <v>2</v>
      </c>
      <c r="C38" s="125"/>
      <c r="D38" s="36"/>
      <c r="E38" s="36"/>
      <c r="F38" s="116"/>
      <c r="G38" s="129"/>
      <c r="H38" s="132"/>
      <c r="I38" s="132"/>
      <c r="J38" s="132"/>
      <c r="K38" s="132"/>
      <c r="L38" s="136"/>
      <c r="M38" s="136"/>
      <c r="N38" s="136"/>
      <c r="O38" s="136"/>
      <c r="P38" s="140"/>
      <c r="Q38" s="140"/>
      <c r="R38" s="140"/>
      <c r="S38" s="140"/>
      <c r="T38" s="194"/>
      <c r="U38" s="194"/>
      <c r="V38" s="140"/>
      <c r="W38" s="140"/>
      <c r="X38" s="140"/>
      <c r="Y38" s="140"/>
      <c r="Z38" s="140"/>
      <c r="AA38" s="25"/>
      <c r="AB38" s="21"/>
      <c r="AC38" s="137"/>
      <c r="AD38" s="138"/>
      <c r="AE38" s="96"/>
      <c r="AF38" s="21"/>
      <c r="AG38" s="137"/>
      <c r="AH38" s="138"/>
      <c r="AI38" s="96"/>
      <c r="AJ38" s="21"/>
      <c r="AK38" s="137"/>
      <c r="AL38" s="138"/>
      <c r="AM38" s="96"/>
      <c r="AN38" s="21"/>
      <c r="AO38" s="137"/>
      <c r="AP38" s="138"/>
      <c r="AQ38" s="96"/>
    </row>
    <row r="39" spans="1:43">
      <c r="A39" s="76">
        <f t="shared" si="42"/>
        <v>40120</v>
      </c>
      <c r="B39" s="178">
        <f t="shared" si="24"/>
        <v>3</v>
      </c>
      <c r="C39" s="125"/>
      <c r="D39" s="36"/>
      <c r="E39" s="36"/>
      <c r="F39" s="116"/>
      <c r="G39" s="129"/>
      <c r="H39" s="132"/>
      <c r="I39" s="132"/>
      <c r="J39" s="132"/>
      <c r="K39" s="132"/>
      <c r="L39" s="136"/>
      <c r="M39" s="136"/>
      <c r="N39" s="136"/>
      <c r="O39" s="136"/>
      <c r="P39" s="140"/>
      <c r="Q39" s="140"/>
      <c r="R39" s="140"/>
      <c r="S39" s="140"/>
      <c r="T39" s="194"/>
      <c r="U39" s="194"/>
      <c r="V39" s="140"/>
      <c r="W39" s="140"/>
      <c r="X39" s="140"/>
      <c r="Y39" s="140"/>
      <c r="Z39" s="140"/>
      <c r="AA39" s="25"/>
      <c r="AB39" s="21"/>
      <c r="AE39" s="96"/>
      <c r="AF39" s="21"/>
      <c r="AG39" s="137"/>
      <c r="AH39" s="138"/>
      <c r="AI39" s="96"/>
      <c r="AJ39" s="21"/>
      <c r="AK39" s="137"/>
      <c r="AL39" s="138"/>
      <c r="AM39" s="96"/>
      <c r="AN39" s="21"/>
      <c r="AO39" s="137"/>
      <c r="AP39" s="138"/>
      <c r="AQ39" s="96"/>
    </row>
    <row r="40" spans="1:43">
      <c r="A40" s="76">
        <f t="shared" ref="A40:A48" si="106">A39+1</f>
        <v>40121</v>
      </c>
      <c r="B40" s="178">
        <f t="shared" ref="B40:B58" si="107">A40-A39+B39</f>
        <v>4</v>
      </c>
      <c r="C40" s="176">
        <v>778590</v>
      </c>
      <c r="D40" s="36"/>
      <c r="E40" s="36">
        <v>6917</v>
      </c>
      <c r="F40" s="116">
        <v>2520</v>
      </c>
      <c r="G40" s="129">
        <v>8679</v>
      </c>
      <c r="H40" s="132">
        <f>SLOPE(C$4:C40,$A$4:$A40)</f>
        <v>7752.1392276734969</v>
      </c>
      <c r="I40" s="132">
        <f>SLOPE(D$4:D40,$A$4:$A40)</f>
        <v>3258.6596239846663</v>
      </c>
      <c r="J40" s="132">
        <f>SLOPE(E$4:E40,$A$4:$A40)</f>
        <v>59.079444563915089</v>
      </c>
      <c r="K40" s="132">
        <f>SLOPE(F$4:F40,$A$4:$A40)</f>
        <v>19.203373168259041</v>
      </c>
      <c r="L40" s="136">
        <f t="shared" ref="L40" si="108">DEGREES(H40/C40)</f>
        <v>0.57047336845258345</v>
      </c>
      <c r="M40" s="136" t="e">
        <f t="shared" ref="M40" si="109">DEGREES(I40/D40)</f>
        <v>#DIV/0!</v>
      </c>
      <c r="N40" s="136">
        <f t="shared" ref="N40" si="110">DEGREES(J40/E40)</f>
        <v>0.4893744151350945</v>
      </c>
      <c r="O40" s="136">
        <f t="shared" ref="O40" si="111">DEGREES(K40/F40)</f>
        <v>0.43661596625238541</v>
      </c>
      <c r="P40" s="140">
        <f t="shared" ref="P40" si="112">(C40-C$4)/C$4</f>
        <v>0.80415428891865215</v>
      </c>
      <c r="Q40" s="140"/>
      <c r="R40" s="140">
        <f t="shared" ref="R40" si="113">(D40-D$4)/D$4</f>
        <v>-1</v>
      </c>
      <c r="S40" s="140">
        <f t="shared" ref="S40" si="114">(E40-E$4)/E$4</f>
        <v>0.47013815090329436</v>
      </c>
      <c r="T40" s="194">
        <f>(E40-E$36)/E$36</f>
        <v>3.4704562453253554E-2</v>
      </c>
      <c r="U40" s="194"/>
      <c r="V40" s="140">
        <f t="shared" ref="V40" si="115">(F40-F$4)/F$4</f>
        <v>0.32981530343007914</v>
      </c>
      <c r="W40" s="140">
        <f t="shared" ref="W40" si="116">P40/($A40-$A$4)</f>
        <v>2.2337619136629225E-2</v>
      </c>
      <c r="X40" s="140">
        <f t="shared" ref="X40" si="117">R40/($A40-$A$4)</f>
        <v>-2.7777777777777776E-2</v>
      </c>
      <c r="Y40" s="140">
        <f t="shared" ref="Y40" si="118">S40/($A40-$A$4)</f>
        <v>1.3059393080647066E-2</v>
      </c>
      <c r="Z40" s="140">
        <f t="shared" ref="Z40" si="119">V40/($A40-$A$4)</f>
        <v>9.1615362063910879E-3</v>
      </c>
      <c r="AA40" s="25">
        <f t="shared" ref="AA40" si="120">A40-$A$4</f>
        <v>36</v>
      </c>
      <c r="AB40" s="21">
        <f t="shared" ref="AB40" si="121">C40-$C$4</f>
        <v>347036</v>
      </c>
      <c r="AC40" s="137">
        <f t="shared" ref="AC40" si="122">SQRT(AA40*AA40+AB40*AB40)</f>
        <v>347036.00186724146</v>
      </c>
      <c r="AD40" s="138">
        <f t="shared" ref="AD40" si="123">AB40/AC40</f>
        <v>0.99999999461945899</v>
      </c>
      <c r="AE40" s="96">
        <f t="shared" ref="AE40" si="124">ASIN(AD40)*180/PI()</f>
        <v>89.994056385911094</v>
      </c>
      <c r="AF40" s="21">
        <f t="shared" ref="AF40" si="125">D40-$D$4</f>
        <v>-290415</v>
      </c>
      <c r="AG40" s="137">
        <f t="shared" ref="AG40" si="126">SQRT(AE40*AE40+AF40*AF40)</f>
        <v>290415.01394371846</v>
      </c>
      <c r="AH40" s="138">
        <f t="shared" ref="AH40" si="127">AF40/AG40</f>
        <v>-0.99999995198692293</v>
      </c>
      <c r="AI40" s="96">
        <f t="shared" ref="AI40" si="128">ASIN(AH40)*180/PI()</f>
        <v>-89.982245133875523</v>
      </c>
      <c r="AJ40" s="21">
        <f t="shared" ref="AJ40" si="129">E40-$E$4</f>
        <v>2212</v>
      </c>
      <c r="AK40" s="137">
        <f t="shared" ref="AK40" si="130">SQRT(AI40*AI40+AJ40*AJ40)</f>
        <v>2213.8294433942588</v>
      </c>
      <c r="AL40" s="138">
        <f t="shared" ref="AL40" si="131">AJ40/AK40</f>
        <v>0.99917362947732147</v>
      </c>
      <c r="AM40" s="96">
        <f t="shared" ref="AM40" si="132">ASIN(AL40)*180/PI()</f>
        <v>87.670541645226876</v>
      </c>
      <c r="AN40" s="21">
        <f t="shared" ref="AN40" si="133">F40-$F$4</f>
        <v>625</v>
      </c>
      <c r="AO40" s="137">
        <f t="shared" ref="AO40" si="134">SQRT(AM40*AM40+AN40*AN40)</f>
        <v>631.11894589876431</v>
      </c>
      <c r="AP40" s="138">
        <f t="shared" ref="AP40" si="135">AN40/AO40</f>
        <v>0.99030460749352023</v>
      </c>
      <c r="AQ40" s="96">
        <f t="shared" ref="AQ40" si="136">ASIN(AP40)*180/PI()</f>
        <v>82.015056612063148</v>
      </c>
    </row>
    <row r="41" spans="1:43">
      <c r="A41" s="76">
        <f t="shared" si="106"/>
        <v>40122</v>
      </c>
      <c r="B41" s="178">
        <f t="shared" si="107"/>
        <v>5</v>
      </c>
      <c r="C41" s="125"/>
      <c r="D41" s="36"/>
      <c r="E41" s="36"/>
      <c r="F41" s="116"/>
      <c r="G41" s="129"/>
      <c r="H41" s="133"/>
      <c r="I41" s="134"/>
      <c r="J41" s="134"/>
      <c r="K41" s="134"/>
      <c r="L41" s="136"/>
      <c r="M41" s="136"/>
      <c r="N41" s="136"/>
      <c r="O41" s="136"/>
      <c r="P41" s="140"/>
      <c r="Q41" s="140"/>
      <c r="R41" s="140"/>
      <c r="S41" s="140"/>
      <c r="T41" s="194"/>
      <c r="U41" s="194"/>
      <c r="V41" s="140"/>
      <c r="W41" s="140"/>
      <c r="X41" s="140"/>
      <c r="Y41" s="140"/>
      <c r="Z41" s="140"/>
      <c r="AA41" s="25"/>
    </row>
    <row r="42" spans="1:43">
      <c r="A42" s="76">
        <f t="shared" si="106"/>
        <v>40123</v>
      </c>
      <c r="B42" s="178">
        <f t="shared" si="107"/>
        <v>6</v>
      </c>
      <c r="C42" s="125"/>
      <c r="D42" s="36"/>
      <c r="E42" s="36"/>
      <c r="F42" s="116"/>
      <c r="G42" s="129"/>
      <c r="H42" s="133"/>
      <c r="I42" s="134"/>
      <c r="J42" s="134"/>
      <c r="K42" s="134"/>
      <c r="L42" s="136"/>
      <c r="M42" s="136"/>
      <c r="N42" s="136"/>
      <c r="O42" s="136"/>
      <c r="P42" s="140"/>
      <c r="Q42" s="140"/>
      <c r="R42" s="140"/>
      <c r="S42" s="140"/>
      <c r="T42" s="194"/>
      <c r="U42" s="194"/>
      <c r="V42" s="140"/>
      <c r="W42" s="140"/>
      <c r="X42" s="140"/>
      <c r="Y42" s="140"/>
      <c r="Z42" s="140"/>
      <c r="AA42" s="25"/>
    </row>
    <row r="43" spans="1:43">
      <c r="A43" s="76">
        <f t="shared" si="106"/>
        <v>40124</v>
      </c>
      <c r="B43" s="178">
        <f t="shared" si="107"/>
        <v>7</v>
      </c>
      <c r="C43" s="125"/>
      <c r="D43" s="36"/>
      <c r="E43" s="36"/>
      <c r="F43" s="116"/>
      <c r="G43" s="129"/>
      <c r="H43" s="133"/>
      <c r="I43" s="134"/>
      <c r="J43" s="134"/>
      <c r="K43" s="134"/>
      <c r="L43" s="136"/>
      <c r="M43" s="136"/>
      <c r="N43" s="136"/>
      <c r="O43" s="136"/>
      <c r="P43" s="140"/>
      <c r="Q43" s="140"/>
      <c r="R43" s="140"/>
      <c r="S43" s="140"/>
      <c r="T43" s="194"/>
      <c r="U43" s="194"/>
      <c r="V43" s="140"/>
      <c r="W43" s="140"/>
      <c r="X43" s="140"/>
      <c r="Y43" s="140"/>
      <c r="Z43" s="140"/>
      <c r="AA43" s="25"/>
    </row>
    <row r="44" spans="1:43">
      <c r="A44" s="76">
        <f t="shared" si="106"/>
        <v>40125</v>
      </c>
      <c r="B44" s="178">
        <f t="shared" si="107"/>
        <v>8</v>
      </c>
      <c r="C44" s="125"/>
      <c r="D44" s="36"/>
      <c r="E44" s="36"/>
      <c r="F44" s="116"/>
      <c r="G44" s="129"/>
      <c r="H44" s="133"/>
      <c r="I44" s="134"/>
      <c r="J44" s="134"/>
      <c r="K44" s="134"/>
      <c r="L44" s="136"/>
      <c r="M44" s="136"/>
      <c r="N44" s="136"/>
      <c r="O44" s="136"/>
      <c r="P44" s="140"/>
      <c r="Q44" s="140"/>
      <c r="R44" s="140"/>
      <c r="S44" s="140"/>
      <c r="T44" s="194"/>
      <c r="U44" s="194"/>
      <c r="V44" s="140"/>
      <c r="W44" s="140"/>
      <c r="X44" s="140"/>
      <c r="Y44" s="140"/>
      <c r="Z44" s="140"/>
      <c r="AA44" s="25"/>
    </row>
    <row r="45" spans="1:43">
      <c r="A45" s="76">
        <f t="shared" si="106"/>
        <v>40126</v>
      </c>
      <c r="B45" s="178">
        <f t="shared" si="107"/>
        <v>9</v>
      </c>
      <c r="C45" s="125"/>
      <c r="D45" s="36"/>
      <c r="E45" s="36"/>
      <c r="F45" s="116"/>
      <c r="G45" s="129"/>
      <c r="H45" s="133"/>
      <c r="I45" s="134"/>
      <c r="J45" s="134"/>
      <c r="K45" s="134"/>
      <c r="L45" s="136"/>
      <c r="M45" s="136"/>
      <c r="N45" s="136"/>
      <c r="O45" s="136"/>
      <c r="P45" s="140"/>
      <c r="Q45" s="140"/>
      <c r="R45" s="140"/>
      <c r="S45" s="140"/>
      <c r="T45" s="194"/>
      <c r="U45" s="194"/>
      <c r="V45" s="140"/>
      <c r="W45" s="140"/>
      <c r="X45" s="140"/>
      <c r="Y45" s="140"/>
      <c r="Z45" s="140"/>
      <c r="AA45" s="25"/>
    </row>
    <row r="46" spans="1:43">
      <c r="A46" s="76">
        <f t="shared" si="106"/>
        <v>40127</v>
      </c>
      <c r="B46" s="178">
        <f t="shared" si="107"/>
        <v>10</v>
      </c>
      <c r="C46" s="176">
        <v>888261</v>
      </c>
      <c r="D46" s="36"/>
      <c r="E46" s="36">
        <v>7543</v>
      </c>
      <c r="F46" s="116">
        <v>2520</v>
      </c>
      <c r="G46" s="129">
        <v>8679</v>
      </c>
      <c r="H46" s="132">
        <f>SLOPE(C$4:C46,$A$4:$A46)</f>
        <v>9235.5459598473572</v>
      </c>
      <c r="I46" s="132">
        <f>SLOPE(D$4:D46,$A$4:$A46)</f>
        <v>3258.6596239846663</v>
      </c>
      <c r="J46" s="132">
        <f>SLOPE(E$4:E46,$A$4:$A46)</f>
        <v>62.85494441679112</v>
      </c>
      <c r="K46" s="132">
        <f>SLOPE(F$4:F46,$A$4:$A46)</f>
        <v>17.264455782312929</v>
      </c>
      <c r="L46" s="136">
        <f t="shared" ref="L46" si="137">DEGREES(H46/C46)</f>
        <v>0.59572333469369076</v>
      </c>
      <c r="M46" s="136" t="e">
        <f t="shared" ref="M46" si="138">DEGREES(I46/D46)</f>
        <v>#DIV/0!</v>
      </c>
      <c r="N46" s="136">
        <f t="shared" ref="N46" si="139">DEGREES(J46/E46)</f>
        <v>0.47743908744683927</v>
      </c>
      <c r="O46" s="136">
        <f t="shared" ref="O46" si="140">DEGREES(K46/F46)</f>
        <v>0.39253192536379394</v>
      </c>
      <c r="P46" s="140">
        <f t="shared" ref="P46" si="141">(C46-C$4)/C$4</f>
        <v>1.0582847106040032</v>
      </c>
      <c r="Q46" s="140"/>
      <c r="R46" s="140">
        <f t="shared" ref="R46" si="142">(D46-D$4)/D$4</f>
        <v>-1</v>
      </c>
      <c r="S46" s="140">
        <f t="shared" ref="S46" si="143">(E46-E$4)/E$4</f>
        <v>0.6031880977683316</v>
      </c>
      <c r="T46" s="194">
        <f>(E46-E$36)/E$36</f>
        <v>0.12834704562453253</v>
      </c>
      <c r="U46" s="194"/>
      <c r="V46" s="140">
        <f t="shared" ref="V46" si="144">(F46-F$4)/F$4</f>
        <v>0.32981530343007914</v>
      </c>
      <c r="W46" s="140">
        <f t="shared" ref="W46" si="145">P46/($A46-$A$4)</f>
        <v>2.5197255014381029E-2</v>
      </c>
      <c r="X46" s="140">
        <f t="shared" ref="X46" si="146">R46/($A46-$A$4)</f>
        <v>-2.3809523809523808E-2</v>
      </c>
      <c r="Y46" s="140">
        <f t="shared" ref="Y46" si="147">S46/($A46-$A$4)</f>
        <v>1.4361621375436466E-2</v>
      </c>
      <c r="Z46" s="140">
        <f t="shared" ref="Z46" si="148">V46/($A46-$A$4)</f>
        <v>7.8527453197637896E-3</v>
      </c>
      <c r="AA46" s="25">
        <f t="shared" ref="AA46" si="149">A46-$A$4</f>
        <v>42</v>
      </c>
      <c r="AB46" s="21">
        <f t="shared" ref="AB46" si="150">C46-$C$4</f>
        <v>456707</v>
      </c>
      <c r="AC46" s="137">
        <f t="shared" ref="AC46" si="151">SQRT(AA46*AA46+AB46*AB46)</f>
        <v>456707.00193121628</v>
      </c>
      <c r="AD46" s="138">
        <f t="shared" ref="AD46" si="152">AB46/AC46</f>
        <v>0.99999999577143273</v>
      </c>
      <c r="AE46" s="96">
        <f t="shared" ref="AE46" si="153">ASIN(AD46)*180/PI()</f>
        <v>89.994730926550403</v>
      </c>
      <c r="AF46" s="21">
        <f t="shared" ref="AF46" si="154">D46-$D$4</f>
        <v>-290415</v>
      </c>
      <c r="AG46" s="137">
        <f t="shared" ref="AG46" si="155">SQRT(AE46*AE46+AF46*AF46)</f>
        <v>290415.01394392748</v>
      </c>
      <c r="AH46" s="138">
        <f t="shared" ref="AH46" si="156">AF46/AG46</f>
        <v>-0.99999995198620317</v>
      </c>
      <c r="AI46" s="96">
        <f t="shared" ref="AI46" si="157">ASIN(AH46)*180/PI()</f>
        <v>-89.982245000775066</v>
      </c>
      <c r="AJ46" s="21">
        <f t="shared" ref="AJ46" si="158">E46-$E$4</f>
        <v>2838</v>
      </c>
      <c r="AK46" s="137">
        <f t="shared" ref="AK46" si="159">SQRT(AI46*AI46+AJ46*AJ46)</f>
        <v>2839.4261399824049</v>
      </c>
      <c r="AL46" s="138">
        <f t="shared" ref="AL46" si="160">AJ46/AK46</f>
        <v>0.99949773654530993</v>
      </c>
      <c r="AM46" s="96">
        <f t="shared" ref="AM46" si="161">ASIN(AL46)*180/PI()</f>
        <v>88.183975935324696</v>
      </c>
      <c r="AN46" s="21">
        <f t="shared" ref="AN46" si="162">F46-$F$4</f>
        <v>625</v>
      </c>
      <c r="AO46" s="137">
        <f t="shared" ref="AO46" si="163">SQRT(AM46*AM46+AN46*AN46)</f>
        <v>631.19047332145465</v>
      </c>
      <c r="AP46" s="138">
        <f t="shared" ref="AP46" si="164">AN46/AO46</f>
        <v>0.99019238473470761</v>
      </c>
      <c r="AQ46" s="96">
        <f t="shared" ref="AQ46" si="165">ASIN(AP46)*180/PI()</f>
        <v>81.968901914059842</v>
      </c>
    </row>
    <row r="47" spans="1:43">
      <c r="A47" s="76">
        <f t="shared" si="106"/>
        <v>40128</v>
      </c>
      <c r="B47" s="178">
        <f t="shared" si="107"/>
        <v>11</v>
      </c>
      <c r="C47" s="125"/>
      <c r="D47" s="36"/>
      <c r="E47" s="36"/>
      <c r="F47" s="116"/>
      <c r="G47" s="129"/>
      <c r="H47" s="132"/>
      <c r="I47" s="132"/>
      <c r="J47" s="132"/>
      <c r="K47" s="132"/>
      <c r="L47" s="136"/>
      <c r="M47" s="136"/>
      <c r="N47" s="136"/>
      <c r="O47" s="136"/>
      <c r="P47" s="140"/>
      <c r="Q47" s="140"/>
      <c r="R47" s="140"/>
      <c r="S47" s="140"/>
      <c r="T47" s="194"/>
      <c r="U47" s="194"/>
      <c r="V47" s="140"/>
      <c r="W47" s="140"/>
      <c r="X47" s="140"/>
      <c r="Y47" s="140"/>
      <c r="Z47" s="140"/>
      <c r="AA47" s="25"/>
      <c r="AB47" s="21"/>
      <c r="AE47" s="96"/>
      <c r="AF47" s="21"/>
      <c r="AG47" s="137"/>
      <c r="AH47" s="138"/>
      <c r="AI47" s="96"/>
      <c r="AJ47" s="21"/>
      <c r="AK47" s="137"/>
      <c r="AL47" s="138"/>
      <c r="AM47" s="96"/>
      <c r="AN47" s="21"/>
      <c r="AO47" s="137"/>
      <c r="AP47" s="138"/>
      <c r="AQ47" s="96"/>
    </row>
    <row r="48" spans="1:43">
      <c r="A48" s="76">
        <f t="shared" si="106"/>
        <v>40129</v>
      </c>
      <c r="B48" s="178">
        <f t="shared" si="107"/>
        <v>12</v>
      </c>
      <c r="C48" s="125"/>
      <c r="D48" s="36"/>
      <c r="E48" s="36"/>
      <c r="F48" s="116"/>
      <c r="G48" s="129"/>
      <c r="H48" s="133"/>
      <c r="I48" s="134"/>
      <c r="J48" s="134"/>
      <c r="K48" s="134"/>
      <c r="L48" s="136"/>
      <c r="M48" s="136"/>
      <c r="N48" s="136"/>
      <c r="O48" s="136"/>
      <c r="P48" s="140"/>
      <c r="Q48" s="140"/>
      <c r="R48" s="140"/>
      <c r="S48" s="140"/>
      <c r="T48" s="194"/>
      <c r="U48" s="194"/>
      <c r="V48" s="140"/>
      <c r="W48" s="140"/>
      <c r="X48" s="140"/>
      <c r="Y48" s="140"/>
      <c r="Z48" s="140"/>
      <c r="AA48" s="25"/>
    </row>
    <row r="49" spans="1:43" s="16" customFormat="1">
      <c r="A49" s="76">
        <v>40130</v>
      </c>
      <c r="B49" s="178">
        <f>A49-A48+B48</f>
        <v>13</v>
      </c>
      <c r="C49" s="176">
        <v>888261</v>
      </c>
      <c r="D49" s="36"/>
      <c r="E49" s="36">
        <v>7928</v>
      </c>
      <c r="F49" s="116"/>
      <c r="G49" s="129"/>
      <c r="H49" s="132">
        <f>SLOPE(C$4:C49,$A$4:$A49)</f>
        <v>9822.1696091926478</v>
      </c>
      <c r="I49" s="132">
        <f>SLOPE(D$4:D49,$A$4:$A49)</f>
        <v>3258.6596239846663</v>
      </c>
      <c r="J49" s="132">
        <f>SLOPE(E$4:E49,$A$4:$A49)</f>
        <v>66.416960919265037</v>
      </c>
      <c r="K49" s="132">
        <f>SLOPE(F$4:F49,$A$4:$A49)</f>
        <v>17.264455782312929</v>
      </c>
      <c r="L49" s="136">
        <f t="shared" ref="L49" si="166">DEGREES(H49/C49)</f>
        <v>0.63356250501643085</v>
      </c>
      <c r="M49" s="136" t="e">
        <f t="shared" ref="M49" si="167">DEGREES(I49/D49)</f>
        <v>#DIV/0!</v>
      </c>
      <c r="N49" s="136">
        <f t="shared" ref="N49" si="168">DEGREES(J49/E49)</f>
        <v>0.47999641129657095</v>
      </c>
      <c r="O49" s="136" t="e">
        <f t="shared" ref="O49" si="169">DEGREES(K49/F49)</f>
        <v>#DIV/0!</v>
      </c>
      <c r="P49" s="140">
        <f t="shared" ref="P49" si="170">(C49-C$4)/C$4</f>
        <v>1.0582847106040032</v>
      </c>
      <c r="Q49" s="140"/>
      <c r="R49" s="140">
        <f t="shared" ref="R49" si="171">(D49-D$4)/D$4</f>
        <v>-1</v>
      </c>
      <c r="S49" s="140">
        <f t="shared" ref="S49" si="172">(E49-E$4)/E$4</f>
        <v>0.68501594048884162</v>
      </c>
      <c r="T49" s="194">
        <f>(E49-E$36)/E$36</f>
        <v>0.18593866866118175</v>
      </c>
      <c r="U49" s="194"/>
      <c r="V49" s="140">
        <f t="shared" ref="V49" si="173">(F49-F$4)/F$4</f>
        <v>-1</v>
      </c>
      <c r="W49" s="140">
        <f t="shared" ref="W49" si="174">P49/($A49-$A$4)</f>
        <v>2.3517438013422293E-2</v>
      </c>
      <c r="X49" s="140">
        <f t="shared" ref="X49" si="175">R49/($A49-$A$4)</f>
        <v>-2.2222222222222223E-2</v>
      </c>
      <c r="Y49" s="140">
        <f t="shared" ref="Y49" si="176">S49/($A49-$A$4)</f>
        <v>1.5222576455307592E-2</v>
      </c>
      <c r="Z49" s="140">
        <f t="shared" ref="Z49" si="177">V49/($A49-$A$4)</f>
        <v>-2.2222222222222223E-2</v>
      </c>
      <c r="AA49" s="25">
        <f t="shared" ref="AA49" si="178">A49-$A$4</f>
        <v>45</v>
      </c>
      <c r="AB49" s="21">
        <f t="shared" ref="AB49" si="179">C49-$C$4</f>
        <v>456707</v>
      </c>
      <c r="AC49" s="137">
        <f t="shared" ref="AC49" si="180">SQRT(AA49*AA49+AB49*AB49)</f>
        <v>456707.00221695745</v>
      </c>
      <c r="AD49" s="138">
        <f t="shared" ref="AD49" si="181">AB49/AC49</f>
        <v>0.99999999514577742</v>
      </c>
      <c r="AE49" s="96">
        <f t="shared" ref="AE49" si="182">ASIN(AD49)*180/PI()</f>
        <v>89.99435456419377</v>
      </c>
      <c r="AF49" s="21">
        <f t="shared" ref="AF49" si="183">D49-$D$4</f>
        <v>-290415</v>
      </c>
      <c r="AG49" s="137">
        <f t="shared" ref="AG49" si="184">SQRT(AE49*AE49+AF49*AF49)</f>
        <v>290415.01394381083</v>
      </c>
      <c r="AH49" s="138">
        <f t="shared" ref="AH49" si="185">AF49/AG49</f>
        <v>-0.99999995198660485</v>
      </c>
      <c r="AI49" s="96">
        <f t="shared" ref="AI49" si="186">ASIN(AH49)*180/PI()</f>
        <v>-89.982245075084563</v>
      </c>
      <c r="AJ49" s="21">
        <f t="shared" ref="AJ49" si="187">E49-$E$4</f>
        <v>3223</v>
      </c>
      <c r="AK49" s="137">
        <f t="shared" ref="AK49" si="188">SQRT(AI49*AI49+AJ49*AJ49)</f>
        <v>3224.2558528176314</v>
      </c>
      <c r="AL49" s="138">
        <f t="shared" ref="AL49" si="189">AJ49/AK49</f>
        <v>0.99961049839871297</v>
      </c>
      <c r="AM49" s="96">
        <f t="shared" ref="AM49" si="190">ASIN(AL49)*180/PI()</f>
        <v>88.400786852701998</v>
      </c>
      <c r="AN49" s="21">
        <f t="shared" ref="AN49" si="191">F49-$F$4</f>
        <v>-1895</v>
      </c>
      <c r="AO49" s="137">
        <f t="shared" ref="AO49" si="192">SQRT(AM49*AM49+AN49*AN49)</f>
        <v>1897.0608053291746</v>
      </c>
      <c r="AP49" s="138">
        <f t="shared" ref="AP49" si="193">AN49/AO49</f>
        <v>-0.99891368514736822</v>
      </c>
      <c r="AQ49" s="96">
        <f t="shared" ref="AQ49" si="194">ASIN(AP49)*180/PI()</f>
        <v>-87.329117319773886</v>
      </c>
    </row>
    <row r="50" spans="1:43">
      <c r="A50" s="76">
        <f>A49+1</f>
        <v>40131</v>
      </c>
      <c r="B50" s="178">
        <f t="shared" si="107"/>
        <v>14</v>
      </c>
      <c r="C50" s="125"/>
      <c r="D50" s="36"/>
      <c r="F50" s="116"/>
      <c r="G50" s="129"/>
      <c r="H50" s="133"/>
      <c r="I50" s="134"/>
      <c r="J50" s="134"/>
      <c r="K50" s="134"/>
      <c r="L50" s="136"/>
      <c r="M50" s="136"/>
      <c r="N50" s="136"/>
      <c r="O50" s="136"/>
      <c r="P50" s="140"/>
      <c r="Q50" s="140"/>
      <c r="R50" s="140"/>
      <c r="S50" s="140"/>
      <c r="T50" s="194"/>
      <c r="U50" s="194"/>
      <c r="V50" s="140"/>
      <c r="W50" s="140"/>
      <c r="X50" s="140"/>
      <c r="Y50" s="140"/>
      <c r="Z50" s="140"/>
      <c r="AA50" s="25"/>
    </row>
    <row r="51" spans="1:43">
      <c r="A51" s="76">
        <f t="shared" ref="A51:A114" si="195">A50+1</f>
        <v>40132</v>
      </c>
      <c r="B51" s="178">
        <f t="shared" si="107"/>
        <v>15</v>
      </c>
      <c r="C51" s="125"/>
      <c r="D51" s="36"/>
      <c r="E51" s="36"/>
      <c r="F51" s="116"/>
      <c r="G51" s="129"/>
      <c r="H51" s="133"/>
      <c r="I51" s="134"/>
      <c r="J51" s="134"/>
      <c r="K51" s="134"/>
      <c r="L51" s="136"/>
      <c r="M51" s="136"/>
      <c r="N51" s="136"/>
      <c r="O51" s="136"/>
      <c r="P51" s="140"/>
      <c r="Q51" s="140"/>
      <c r="R51" s="140"/>
      <c r="S51" s="140"/>
      <c r="T51" s="194"/>
      <c r="U51" s="194"/>
      <c r="V51" s="140"/>
      <c r="W51" s="140"/>
      <c r="X51" s="140"/>
      <c r="Y51" s="140"/>
      <c r="Z51" s="140"/>
      <c r="AA51" s="25"/>
    </row>
    <row r="52" spans="1:43">
      <c r="A52" s="76">
        <f t="shared" si="195"/>
        <v>40133</v>
      </c>
      <c r="B52" s="178">
        <f t="shared" si="107"/>
        <v>16</v>
      </c>
      <c r="C52" s="125"/>
      <c r="D52" s="36"/>
      <c r="E52" s="36"/>
      <c r="F52" s="116"/>
      <c r="G52" s="129"/>
      <c r="H52" s="133"/>
      <c r="I52" s="134"/>
      <c r="J52" s="134"/>
      <c r="K52" s="134"/>
      <c r="L52" s="136"/>
      <c r="M52" s="136"/>
      <c r="N52" s="136"/>
      <c r="O52" s="136"/>
      <c r="P52" s="140"/>
      <c r="Q52" s="140"/>
      <c r="R52" s="140"/>
      <c r="S52" s="140"/>
      <c r="T52" s="194"/>
      <c r="U52" s="194"/>
      <c r="V52" s="140"/>
      <c r="W52" s="140"/>
      <c r="X52" s="140"/>
      <c r="Y52" s="140"/>
      <c r="Z52" s="140"/>
      <c r="AA52" s="25"/>
    </row>
    <row r="53" spans="1:43">
      <c r="A53" s="76">
        <f t="shared" si="195"/>
        <v>40134</v>
      </c>
      <c r="B53" s="178">
        <f t="shared" si="107"/>
        <v>17</v>
      </c>
      <c r="C53" s="125"/>
      <c r="D53" s="36"/>
      <c r="E53" s="36">
        <v>8177</v>
      </c>
      <c r="F53" s="116"/>
      <c r="G53" s="129"/>
      <c r="H53" s="132">
        <f>SLOPE(C$4:C53,$A$4:$A53)</f>
        <v>9822.1696091926478</v>
      </c>
      <c r="I53" s="132">
        <f>SLOPE(D$4:D53,$A$4:$A53)</f>
        <v>3258.6596239846663</v>
      </c>
      <c r="J53" s="132">
        <f>SLOPE(E$4:E53,$A$4:$A53)</f>
        <v>68.483802064791746</v>
      </c>
      <c r="K53" s="132">
        <f>SLOPE(F$4:F53,$A$4:$A53)</f>
        <v>17.264455782312929</v>
      </c>
      <c r="L53" s="136" t="e">
        <f t="shared" ref="L53" si="196">DEGREES(H53/C53)</f>
        <v>#DIV/0!</v>
      </c>
      <c r="M53" s="136" t="e">
        <f t="shared" ref="M53" si="197">DEGREES(I53/D53)</f>
        <v>#DIV/0!</v>
      </c>
      <c r="N53" s="136">
        <f t="shared" ref="N53" si="198">DEGREES(J53/E53)</f>
        <v>0.47986215278486977</v>
      </c>
      <c r="O53" s="136" t="e">
        <f t="shared" ref="O53" si="199">DEGREES(K53/F53)</f>
        <v>#DIV/0!</v>
      </c>
      <c r="P53" s="140">
        <f t="shared" ref="P53" si="200">(C53-C$4)/C$4</f>
        <v>-1</v>
      </c>
      <c r="Q53" s="140"/>
      <c r="R53" s="140">
        <f t="shared" ref="R53" si="201">(D53-D$4)/D$4</f>
        <v>-1</v>
      </c>
      <c r="S53" s="140">
        <f t="shared" ref="S53" si="202">(E53-E$4)/E$4</f>
        <v>0.73793836344314556</v>
      </c>
      <c r="T53" s="194">
        <f>(E53-E$36)/E$36</f>
        <v>0.2231862378459237</v>
      </c>
      <c r="U53" s="194"/>
      <c r="V53" s="140">
        <f t="shared" ref="V53" si="203">(F53-F$4)/F$4</f>
        <v>-1</v>
      </c>
      <c r="W53" s="140">
        <f t="shared" ref="W53" si="204">P53/($A53-$A$4)</f>
        <v>-2.0408163265306121E-2</v>
      </c>
      <c r="X53" s="140">
        <f t="shared" ref="X53" si="205">R53/($A53-$A$4)</f>
        <v>-2.0408163265306121E-2</v>
      </c>
      <c r="Y53" s="140">
        <f t="shared" ref="Y53" si="206">S53/($A53-$A$4)</f>
        <v>1.5059966600880522E-2</v>
      </c>
      <c r="Z53" s="140">
        <f t="shared" ref="Z53" si="207">V53/($A53-$A$4)</f>
        <v>-2.0408163265306121E-2</v>
      </c>
      <c r="AA53" s="25">
        <f t="shared" ref="AA53" si="208">A53-$A$4</f>
        <v>49</v>
      </c>
      <c r="AB53" s="21">
        <f t="shared" ref="AB53" si="209">C53-$C$4</f>
        <v>-431554</v>
      </c>
      <c r="AC53" s="137">
        <f t="shared" ref="AC53" si="210">SQRT(AA53*AA53+AB53*AB53)</f>
        <v>431554.00278180715</v>
      </c>
      <c r="AD53" s="138">
        <f t="shared" ref="AD53" si="211">AB53/AC53</f>
        <v>-0.99999999355397673</v>
      </c>
      <c r="AE53" s="96">
        <f t="shared" ref="AE53" si="212">ASIN(AD53)*180/PI()</f>
        <v>-89.993494456802367</v>
      </c>
      <c r="AF53" s="21">
        <f t="shared" ref="AF53" si="213">D53-$D$4</f>
        <v>-290415</v>
      </c>
      <c r="AG53" s="137">
        <f t="shared" ref="AG53" si="214">SQRT(AE53*AE53+AF53*AF53)</f>
        <v>290415.0139435443</v>
      </c>
      <c r="AH53" s="138">
        <f t="shared" ref="AH53" si="215">AF53/AG53</f>
        <v>-0.99999995198752256</v>
      </c>
      <c r="AI53" s="96">
        <f t="shared" ref="AI53" si="216">ASIN(AH53)*180/PI()</f>
        <v>-89.982245244724879</v>
      </c>
      <c r="AJ53" s="21">
        <f t="shared" ref="AJ53" si="217">E53-$E$4</f>
        <v>3472</v>
      </c>
      <c r="AK53" s="137">
        <f t="shared" ref="AK53" si="218">SQRT(AI53*AI53+AJ53*AJ53)</f>
        <v>3473.1658187393359</v>
      </c>
      <c r="AL53" s="138">
        <f t="shared" ref="AL53" si="219">AJ53/AK53</f>
        <v>0.99966433542186617</v>
      </c>
      <c r="AM53" s="96">
        <f t="shared" ref="AM53" si="220">ASIN(AL53)*180/PI()</f>
        <v>88.515423656317978</v>
      </c>
      <c r="AN53" s="21">
        <f t="shared" ref="AN53" si="221">F53-$F$4</f>
        <v>-1895</v>
      </c>
      <c r="AO53" s="137">
        <f t="shared" ref="AO53" si="222">SQRT(AM53*AM53+AN53*AN53)</f>
        <v>1897.0661507246018</v>
      </c>
      <c r="AP53" s="138">
        <f t="shared" ref="AP53" si="223">AN53/AO53</f>
        <v>-0.99891087049135707</v>
      </c>
      <c r="AQ53" s="96">
        <f t="shared" ref="AQ53" si="224">ASIN(AP53)*180/PI()</f>
        <v>-87.325658784663545</v>
      </c>
    </row>
    <row r="54" spans="1:43">
      <c r="A54" s="76">
        <f t="shared" si="195"/>
        <v>40135</v>
      </c>
      <c r="B54" s="178">
        <f t="shared" si="107"/>
        <v>18</v>
      </c>
      <c r="C54" s="125"/>
      <c r="D54" s="36"/>
      <c r="E54" s="36"/>
      <c r="F54" s="116"/>
      <c r="G54" s="129"/>
      <c r="H54" s="133"/>
      <c r="I54" s="134"/>
      <c r="J54" s="134"/>
      <c r="K54" s="134"/>
      <c r="L54" s="136"/>
      <c r="M54" s="136"/>
      <c r="N54" s="136"/>
      <c r="O54" s="136"/>
      <c r="P54" s="140"/>
      <c r="Q54" s="140"/>
      <c r="R54" s="140"/>
      <c r="S54" s="140"/>
      <c r="T54" s="194"/>
      <c r="U54" s="194"/>
      <c r="V54" s="140"/>
      <c r="W54" s="140"/>
      <c r="X54" s="140"/>
      <c r="Y54" s="140"/>
      <c r="Z54" s="140"/>
      <c r="AA54" s="25"/>
    </row>
    <row r="55" spans="1:43">
      <c r="A55" s="76">
        <f t="shared" si="195"/>
        <v>40136</v>
      </c>
      <c r="B55" s="178">
        <f t="shared" si="107"/>
        <v>19</v>
      </c>
      <c r="C55" s="125"/>
      <c r="D55" s="36"/>
      <c r="E55" s="36">
        <v>8625</v>
      </c>
      <c r="F55" s="116"/>
      <c r="G55" s="129"/>
      <c r="H55" s="132">
        <f>SLOPE(C$4:C55,$A$4:$A55)</f>
        <v>9822.1696091926478</v>
      </c>
      <c r="I55" s="132">
        <f>SLOPE(D$4:D55,$A$4:$A55)</f>
        <v>3258.6596239846663</v>
      </c>
      <c r="J55" s="132">
        <f>SLOPE(E$4:E55,$A$4:$A55)</f>
        <v>71.451185688531396</v>
      </c>
      <c r="K55" s="132">
        <f>SLOPE(F$4:F55,$A$4:$A55)</f>
        <v>17.264455782312929</v>
      </c>
      <c r="L55" s="136" t="e">
        <f t="shared" ref="L55" si="225">DEGREES(H55/C55)</f>
        <v>#DIV/0!</v>
      </c>
      <c r="M55" s="136" t="e">
        <f t="shared" ref="M55" si="226">DEGREES(I55/D55)</f>
        <v>#DIV/0!</v>
      </c>
      <c r="N55" s="136">
        <f t="shared" ref="N55" si="227">DEGREES(J55/E55)</f>
        <v>0.4746494354966258</v>
      </c>
      <c r="O55" s="136" t="e">
        <f t="shared" ref="O55" si="228">DEGREES(K55/F55)</f>
        <v>#DIV/0!</v>
      </c>
      <c r="P55" s="140">
        <f t="shared" ref="P55" si="229">(C55-C$4)/C$4</f>
        <v>-1</v>
      </c>
      <c r="Q55" s="140"/>
      <c r="R55" s="140">
        <f t="shared" ref="R55" si="230">(D55-D$4)/D$4</f>
        <v>-1</v>
      </c>
      <c r="S55" s="140">
        <f t="shared" ref="S55" si="231">(E55-E$4)/E$4</f>
        <v>0.83315621679064822</v>
      </c>
      <c r="T55" s="194">
        <f>(E55-E$36)/E$36</f>
        <v>0.29020194465220644</v>
      </c>
      <c r="U55" s="194"/>
      <c r="V55" s="140">
        <f t="shared" ref="V55" si="232">(F55-F$4)/F$4</f>
        <v>-1</v>
      </c>
      <c r="W55" s="140">
        <f t="shared" ref="W55" si="233">P55/($A55-$A$4)</f>
        <v>-1.9607843137254902E-2</v>
      </c>
      <c r="X55" s="140">
        <f t="shared" ref="X55" si="234">R55/($A55-$A$4)</f>
        <v>-1.9607843137254902E-2</v>
      </c>
      <c r="Y55" s="140">
        <f t="shared" ref="Y55" si="235">S55/($A55-$A$4)</f>
        <v>1.633639640765977E-2</v>
      </c>
      <c r="Z55" s="140">
        <f t="shared" ref="Z55" si="236">V55/($A55-$A$4)</f>
        <v>-1.9607843137254902E-2</v>
      </c>
      <c r="AA55" s="25">
        <f t="shared" ref="AA55" si="237">A55-$A$4</f>
        <v>51</v>
      </c>
      <c r="AB55" s="21">
        <f t="shared" ref="AB55" si="238">C55-$C$4</f>
        <v>-431554</v>
      </c>
      <c r="AC55" s="137">
        <f t="shared" ref="AC55" si="239">SQRT(AA55*AA55+AB55*AB55)</f>
        <v>431554.00301352784</v>
      </c>
      <c r="AD55" s="138">
        <f t="shared" ref="AD55" si="240">AB55/AC55</f>
        <v>-0.99999999301703191</v>
      </c>
      <c r="AE55" s="96">
        <f t="shared" ref="AE55" si="241">ASIN(AD55)*180/PI()</f>
        <v>-89.993228924508088</v>
      </c>
      <c r="AF55" s="21">
        <f t="shared" ref="AF55" si="242">D55-$D$4</f>
        <v>-290415</v>
      </c>
      <c r="AG55" s="137">
        <f t="shared" ref="AG55" si="243">SQRT(AE55*AE55+AF55*AF55)</f>
        <v>290415.01394346205</v>
      </c>
      <c r="AH55" s="138">
        <f t="shared" ref="AH55" si="244">AF55/AG55</f>
        <v>-0.99999995198780578</v>
      </c>
      <c r="AI55" s="96">
        <f t="shared" ref="AI55" si="245">ASIN(AH55)*180/PI()</f>
        <v>-89.982245297111703</v>
      </c>
      <c r="AJ55" s="21">
        <f t="shared" ref="AJ55" si="246">E55-$E$4</f>
        <v>3920</v>
      </c>
      <c r="AK55" s="137">
        <f t="shared" ref="AK55" si="247">SQRT(AI55*AI55+AJ55*AJ55)</f>
        <v>3921.0326196639462</v>
      </c>
      <c r="AL55" s="138">
        <f t="shared" ref="AL55" si="248">AJ55/AK55</f>
        <v>0.99973664598994472</v>
      </c>
      <c r="AM55" s="96">
        <f t="shared" ref="AM55" si="249">ASIN(AL55)*180/PI()</f>
        <v>88.685026109867977</v>
      </c>
      <c r="AN55" s="21">
        <f t="shared" ref="AN55" si="250">F55-$F$4</f>
        <v>-1895</v>
      </c>
      <c r="AO55" s="137">
        <f t="shared" ref="AO55" si="251">SQRT(AM55*AM55+AN55*AN55)</f>
        <v>1897.0740717895303</v>
      </c>
      <c r="AP55" s="138">
        <f t="shared" ref="AP55" si="252">AN55/AO55</f>
        <v>-0.99890669962740364</v>
      </c>
      <c r="AQ55" s="96">
        <f t="shared" ref="AQ55" si="253">ASIN(AP55)*180/PI()</f>
        <v>-87.320541999125311</v>
      </c>
    </row>
    <row r="56" spans="1:43">
      <c r="A56" s="76">
        <f t="shared" si="195"/>
        <v>40137</v>
      </c>
      <c r="B56" s="178">
        <f t="shared" si="107"/>
        <v>20</v>
      </c>
      <c r="C56" s="125"/>
      <c r="D56" s="36"/>
      <c r="E56" s="36"/>
      <c r="F56" s="116"/>
      <c r="G56" s="129"/>
      <c r="H56" s="133"/>
      <c r="I56" s="134"/>
      <c r="J56" s="134"/>
      <c r="K56" s="134"/>
      <c r="L56" s="136"/>
      <c r="M56" s="136"/>
      <c r="N56" s="136"/>
      <c r="O56" s="136"/>
      <c r="P56" s="140"/>
      <c r="Q56" s="140"/>
      <c r="R56" s="140"/>
      <c r="S56" s="140"/>
      <c r="T56" s="194"/>
      <c r="U56" s="194"/>
      <c r="V56" s="140"/>
      <c r="W56" s="140"/>
      <c r="X56" s="140"/>
      <c r="Y56" s="140"/>
      <c r="Z56" s="140"/>
      <c r="AA56" s="25"/>
    </row>
    <row r="57" spans="1:43">
      <c r="A57" s="76">
        <f t="shared" si="195"/>
        <v>40138</v>
      </c>
      <c r="B57" s="178">
        <f t="shared" si="107"/>
        <v>21</v>
      </c>
      <c r="C57" s="125"/>
      <c r="D57" s="36"/>
      <c r="E57" s="36"/>
      <c r="F57" s="116"/>
      <c r="G57" s="129"/>
      <c r="H57" s="133"/>
      <c r="I57" s="134"/>
      <c r="J57" s="134"/>
      <c r="K57" s="134"/>
      <c r="L57" s="136"/>
      <c r="M57" s="136"/>
      <c r="N57" s="136"/>
      <c r="O57" s="136"/>
      <c r="P57" s="140"/>
      <c r="Q57" s="140"/>
      <c r="R57" s="140"/>
      <c r="S57" s="140"/>
      <c r="T57" s="194"/>
      <c r="U57" s="194"/>
      <c r="V57" s="140"/>
      <c r="W57" s="140"/>
      <c r="X57" s="140"/>
      <c r="Y57" s="140"/>
      <c r="Z57" s="140"/>
      <c r="AA57" s="25"/>
    </row>
    <row r="58" spans="1:43" ht="15.75" thickBot="1">
      <c r="A58" s="76">
        <f t="shared" si="195"/>
        <v>40139</v>
      </c>
      <c r="B58" s="178">
        <f t="shared" si="107"/>
        <v>22</v>
      </c>
      <c r="C58" s="127"/>
      <c r="D58" s="77"/>
      <c r="E58" s="176">
        <v>8953</v>
      </c>
      <c r="F58" s="117"/>
      <c r="G58" s="131"/>
      <c r="H58" s="132">
        <f>SLOPE(C$4:C58,$A$4:$A58)</f>
        <v>9822.1696091926478</v>
      </c>
      <c r="I58" s="132">
        <f>SLOPE(D$4:D58,$A$4:$A58)</f>
        <v>3258.6596239846663</v>
      </c>
      <c r="J58" s="132">
        <f>SLOPE(E$4:E58,$A$4:$A58)</f>
        <v>74.009018589619643</v>
      </c>
      <c r="K58" s="132">
        <f>SLOPE(F$4:F58,$A$4:$A58)</f>
        <v>17.264455782312929</v>
      </c>
      <c r="L58" s="136" t="e">
        <f t="shared" ref="L58" si="254">DEGREES(H58/C58)</f>
        <v>#DIV/0!</v>
      </c>
      <c r="M58" s="136" t="e">
        <f t="shared" ref="M58" si="255">DEGREES(I58/D58)</f>
        <v>#DIV/0!</v>
      </c>
      <c r="N58" s="136">
        <f t="shared" ref="N58" si="256">DEGREES(J58/E58)</f>
        <v>0.47362944388366557</v>
      </c>
      <c r="O58" s="136" t="e">
        <f t="shared" ref="O58" si="257">DEGREES(K58/F58)</f>
        <v>#DIV/0!</v>
      </c>
      <c r="P58" s="140">
        <f t="shared" ref="P58" si="258">(C58-C$4)/C$4</f>
        <v>-1</v>
      </c>
      <c r="Q58" s="140"/>
      <c r="R58" s="140">
        <f t="shared" ref="R58" si="259">(D58-D$4)/D$4</f>
        <v>-1</v>
      </c>
      <c r="S58" s="140">
        <f t="shared" ref="S58" si="260">(E58-E$4)/E$4</f>
        <v>0.90286928799149846</v>
      </c>
      <c r="T58" s="194">
        <f>(E58-E$36)/E$36</f>
        <v>0.33926701570680629</v>
      </c>
      <c r="U58" s="194"/>
      <c r="V58" s="140">
        <f t="shared" ref="V58" si="261">(F58-F$4)/F$4</f>
        <v>-1</v>
      </c>
      <c r="W58" s="140">
        <f t="shared" ref="W58" si="262">P58/($A58-$A$4)</f>
        <v>-1.8518518518518517E-2</v>
      </c>
      <c r="X58" s="140">
        <f t="shared" ref="X58" si="263">R58/($A58-$A$4)</f>
        <v>-1.8518518518518517E-2</v>
      </c>
      <c r="Y58" s="140">
        <f t="shared" ref="Y58" si="264">S58/($A58-$A$4)</f>
        <v>1.6719801629472193E-2</v>
      </c>
      <c r="Z58" s="140">
        <f t="shared" ref="Z58" si="265">V58/($A58-$A$4)</f>
        <v>-1.8518518518518517E-2</v>
      </c>
      <c r="AA58" s="25">
        <f t="shared" ref="AA58" si="266">A58-$A$4</f>
        <v>54</v>
      </c>
      <c r="AB58" s="21">
        <f t="shared" ref="AB58" si="267">C58-$C$4</f>
        <v>-431554</v>
      </c>
      <c r="AC58" s="137">
        <f t="shared" ref="AC58" si="268">SQRT(AA58*AA58+AB58*AB58)</f>
        <v>431554.00337848795</v>
      </c>
      <c r="AD58" s="138">
        <f t="shared" ref="AD58" si="269">AB58/AC58</f>
        <v>-0.99999999217134372</v>
      </c>
      <c r="AE58" s="96">
        <f t="shared" ref="AE58" si="270">ASIN(AD58)*180/PI()</f>
        <v>-89.992830625837342</v>
      </c>
      <c r="AF58" s="21">
        <f t="shared" ref="AF58" si="271">D58-$D$4</f>
        <v>-290415</v>
      </c>
      <c r="AG58" s="137">
        <f t="shared" ref="AG58" si="272">SQRT(AE58*AE58+AF58*AF58)</f>
        <v>290415.01394333859</v>
      </c>
      <c r="AH58" s="138">
        <f t="shared" ref="AH58" si="273">AF58/AG58</f>
        <v>-0.99999995198823088</v>
      </c>
      <c r="AI58" s="96">
        <f t="shared" ref="AI58" si="274">ASIN(AH58)*180/PI()</f>
        <v>-89.982245375692244</v>
      </c>
      <c r="AJ58" s="21">
        <f t="shared" ref="AJ58" si="275">E58-$E$4</f>
        <v>4248</v>
      </c>
      <c r="AK58" s="137">
        <f t="shared" ref="AK58" si="276">SQRT(AI58*AI58+AJ58*AJ58)</f>
        <v>4248.9529068327938</v>
      </c>
      <c r="AL58" s="138">
        <f t="shared" ref="AL58" si="277">AJ58/AK58</f>
        <v>0.99977573137342579</v>
      </c>
      <c r="AM58" s="96">
        <f t="shared" ref="AM58" si="278">ASIN(AL58)*180/PI()</f>
        <v>88.786527303997687</v>
      </c>
      <c r="AN58" s="21">
        <f t="shared" ref="AN58" si="279">F58-$F$4</f>
        <v>-1895</v>
      </c>
      <c r="AO58" s="137">
        <f t="shared" ref="AO58" si="280">SQRT(AM58*AM58+AN58*AN58)</f>
        <v>1897.0788195092748</v>
      </c>
      <c r="AP58" s="138">
        <f t="shared" ref="AP58" si="281">AN58/AO58</f>
        <v>-0.99890419971595457</v>
      </c>
      <c r="AQ58" s="96">
        <f t="shared" ref="AQ58" si="282">ASIN(AP58)*180/PI()</f>
        <v>-87.317479800656969</v>
      </c>
    </row>
    <row r="59" spans="1:43">
      <c r="A59" s="76">
        <f t="shared" si="195"/>
        <v>40140</v>
      </c>
      <c r="B59" s="178">
        <f t="shared" ref="B59:B66" si="283">A59-A58+B58</f>
        <v>23</v>
      </c>
      <c r="E59" s="176"/>
    </row>
    <row r="60" spans="1:43" ht="15.75" thickBot="1">
      <c r="A60" s="76">
        <f>A59+1</f>
        <v>40141</v>
      </c>
      <c r="B60" s="178">
        <f>A60-A59+B59</f>
        <v>24</v>
      </c>
      <c r="E60" s="176"/>
      <c r="F60" s="117"/>
      <c r="G60" s="131"/>
      <c r="H60" s="132"/>
      <c r="I60" s="132"/>
      <c r="J60" s="132"/>
      <c r="K60" s="132"/>
      <c r="L60" s="136"/>
      <c r="M60" s="136"/>
      <c r="N60" s="136"/>
      <c r="O60" s="136"/>
      <c r="P60" s="140"/>
      <c r="Q60" s="140"/>
      <c r="R60" s="140"/>
      <c r="S60" s="140"/>
      <c r="T60" s="194"/>
      <c r="U60" s="194"/>
      <c r="V60" s="140"/>
      <c r="W60" s="140"/>
      <c r="X60" s="140"/>
      <c r="Y60" s="140"/>
      <c r="Z60" s="140"/>
      <c r="AA60" s="25"/>
      <c r="AB60" s="21"/>
      <c r="AE60" s="96"/>
      <c r="AF60" s="21"/>
      <c r="AG60" s="137"/>
      <c r="AH60" s="138"/>
      <c r="AI60" s="96"/>
      <c r="AJ60" s="21"/>
      <c r="AK60" s="137"/>
      <c r="AL60" s="138"/>
      <c r="AM60" s="96"/>
      <c r="AN60" s="21"/>
      <c r="AO60" s="137"/>
      <c r="AP60" s="138"/>
      <c r="AQ60" s="96"/>
    </row>
    <row r="61" spans="1:43" ht="15.75" thickBot="1">
      <c r="A61" s="76">
        <f t="shared" si="195"/>
        <v>40142</v>
      </c>
      <c r="B61" s="178">
        <f t="shared" si="283"/>
        <v>25</v>
      </c>
      <c r="E61" s="176">
        <v>9528</v>
      </c>
      <c r="F61" s="117"/>
      <c r="G61" s="131"/>
      <c r="H61" s="132">
        <f>SLOPE(C$4:C61,$A$4:$A61)</f>
        <v>9822.1696091926478</v>
      </c>
      <c r="I61" s="132">
        <f>SLOPE(D$4:D61,$A$4:$A61)</f>
        <v>3258.6596239846663</v>
      </c>
      <c r="J61" s="132">
        <f>SLOPE(E$4:E61,$A$4:$A61)</f>
        <v>77.297561112200029</v>
      </c>
      <c r="K61" s="132">
        <f>SLOPE(F$4:F61,$A$4:$A61)</f>
        <v>17.264455782312929</v>
      </c>
      <c r="L61" s="136" t="e">
        <f t="shared" ref="L61" si="284">DEGREES(H61/C61)</f>
        <v>#DIV/0!</v>
      </c>
      <c r="M61" s="136" t="e">
        <f t="shared" ref="M61" si="285">DEGREES(I61/D61)</f>
        <v>#DIV/0!</v>
      </c>
      <c r="N61" s="136">
        <f t="shared" ref="N61" si="286">DEGREES(J61/E61)</f>
        <v>0.46482200025017001</v>
      </c>
      <c r="O61" s="136" t="e">
        <f t="shared" ref="O61" si="287">DEGREES(K61/F61)</f>
        <v>#DIV/0!</v>
      </c>
      <c r="P61" s="140">
        <f t="shared" ref="P61" si="288">(C61-C$4)/C$4</f>
        <v>-1</v>
      </c>
      <c r="Q61" s="140"/>
      <c r="R61" s="140">
        <f t="shared" ref="R61" si="289">(D61-D$4)/D$4</f>
        <v>-1</v>
      </c>
      <c r="S61" s="140">
        <f t="shared" ref="S61" si="290">(E61-E$4)/E$4</f>
        <v>1.0250797024442082</v>
      </c>
      <c r="T61" s="194">
        <f>(E61-E$36)/E$36</f>
        <v>0.42528047868362007</v>
      </c>
      <c r="U61" s="194"/>
      <c r="V61" s="140">
        <f t="shared" ref="V61" si="291">(F61-F$4)/F$4</f>
        <v>-1</v>
      </c>
      <c r="W61" s="140">
        <f t="shared" ref="W61" si="292">P61/($A61-$A$4)</f>
        <v>-1.7543859649122806E-2</v>
      </c>
      <c r="X61" s="140">
        <f t="shared" ref="X61" si="293">R61/($A61-$A$4)</f>
        <v>-1.7543859649122806E-2</v>
      </c>
      <c r="Y61" s="140">
        <f t="shared" ref="Y61" si="294">S61/($A61-$A$4)</f>
        <v>1.7983854428845758E-2</v>
      </c>
      <c r="Z61" s="140">
        <f t="shared" ref="Z61" si="295">V61/($A61-$A$4)</f>
        <v>-1.7543859649122806E-2</v>
      </c>
      <c r="AA61" s="25">
        <f t="shared" ref="AA61" si="296">A61-$A$4</f>
        <v>57</v>
      </c>
      <c r="AB61" s="21">
        <f t="shared" ref="AB61" si="297">C61-$C$4</f>
        <v>-431554</v>
      </c>
      <c r="AC61" s="137">
        <f t="shared" ref="AC61" si="298">SQRT(AA61*AA61+AB61*AB61)</f>
        <v>431554.00376430294</v>
      </c>
      <c r="AD61" s="138">
        <f t="shared" ref="AD61" si="299">AB61/AC61</f>
        <v>-0.99999999127733052</v>
      </c>
      <c r="AE61" s="96">
        <f t="shared" ref="AE61" si="300">ASIN(AD61)*180/PI()</f>
        <v>-89.992432327334626</v>
      </c>
      <c r="AF61" s="21">
        <f t="shared" ref="AF61" si="301">D61-$D$4</f>
        <v>-290415</v>
      </c>
      <c r="AG61" s="137">
        <f t="shared" ref="AG61" si="302">SQRT(AE61*AE61+AF61*AF61)</f>
        <v>290415.01394321519</v>
      </c>
      <c r="AH61" s="138">
        <f t="shared" ref="AH61" si="303">AF61/AG61</f>
        <v>-0.99999995198865577</v>
      </c>
      <c r="AI61" s="96">
        <f t="shared" ref="AI61" si="304">ASIN(AH61)*180/PI()</f>
        <v>-89.982245454273126</v>
      </c>
      <c r="AJ61" s="21">
        <f t="shared" ref="AJ61" si="305">E61-$E$4</f>
        <v>4823</v>
      </c>
      <c r="AK61" s="137">
        <f t="shared" ref="AK61" si="306">SQRT(AI61*AI61+AJ61*AJ61)</f>
        <v>4823.8393220024436</v>
      </c>
      <c r="AL61" s="138">
        <f t="shared" ref="AL61" si="307">AJ61/AK61</f>
        <v>0.99982600539810373</v>
      </c>
      <c r="AM61" s="96">
        <f t="shared" ref="AM61" si="308">ASIN(AL61)*180/PI()</f>
        <v>88.93116217436463</v>
      </c>
      <c r="AN61" s="21">
        <f t="shared" ref="AN61" si="309">F61-$F$4</f>
        <v>-1895</v>
      </c>
      <c r="AO61" s="137">
        <f t="shared" ref="AO61" si="310">SQRT(AM61*AM61+AN61*AN61)</f>
        <v>1897.0855941695627</v>
      </c>
      <c r="AP61" s="138">
        <f t="shared" ref="AP61" si="311">AN61/AO61</f>
        <v>-0.99890063254079176</v>
      </c>
      <c r="AQ61" s="96">
        <f t="shared" ref="AQ61" si="312">ASIN(AP61)*180/PI()</f>
        <v>-87.313116325010839</v>
      </c>
    </row>
    <row r="62" spans="1:43">
      <c r="A62" s="76">
        <f t="shared" si="195"/>
        <v>40143</v>
      </c>
      <c r="B62" s="178">
        <f t="shared" si="283"/>
        <v>26</v>
      </c>
      <c r="I62" s="75"/>
    </row>
    <row r="63" spans="1:43" ht="15.75" thickBot="1">
      <c r="A63" s="76">
        <f t="shared" si="195"/>
        <v>40144</v>
      </c>
      <c r="B63" s="178">
        <f t="shared" si="283"/>
        <v>27</v>
      </c>
      <c r="E63" s="21">
        <v>9748</v>
      </c>
      <c r="F63" s="117"/>
      <c r="G63" s="131"/>
      <c r="H63" s="132">
        <f>SLOPE(C$4:C63,$A$4:$A63)</f>
        <v>9822.1696091926478</v>
      </c>
      <c r="I63" s="132">
        <f>SLOPE(D$4:D63,$A$4:$A63)</f>
        <v>3258.6596239846663</v>
      </c>
      <c r="J63" s="132">
        <f>SLOPE(E$4:E63,$A$4:$A63)</f>
        <v>79.879234947309754</v>
      </c>
      <c r="K63" s="132">
        <f>SLOPE(F$4:F63,$A$4:$A63)</f>
        <v>17.264455782312929</v>
      </c>
      <c r="L63" s="136" t="e">
        <f t="shared" ref="L63" si="313">DEGREES(H63/C63)</f>
        <v>#DIV/0!</v>
      </c>
      <c r="M63" s="136" t="e">
        <f t="shared" ref="M63" si="314">DEGREES(I63/D63)</f>
        <v>#DIV/0!</v>
      </c>
      <c r="N63" s="136">
        <f t="shared" ref="N63" si="315">DEGREES(J63/E63)</f>
        <v>0.46950585076064416</v>
      </c>
      <c r="O63" s="136" t="e">
        <f t="shared" ref="O63" si="316">DEGREES(K63/F63)</f>
        <v>#DIV/0!</v>
      </c>
      <c r="P63" s="140">
        <f t="shared" ref="P63" si="317">(C63-C$4)/C$4</f>
        <v>-1</v>
      </c>
      <c r="Q63" s="140"/>
      <c r="R63" s="140">
        <f t="shared" ref="R63" si="318">(D63-D$4)/D$4</f>
        <v>-1</v>
      </c>
      <c r="S63" s="140">
        <f t="shared" ref="S63" si="319">(E63-E$4)/E$4</f>
        <v>1.0718384697130712</v>
      </c>
      <c r="T63" s="194">
        <f>(E63-E$36)/E$36</f>
        <v>0.45818997756170532</v>
      </c>
      <c r="U63" s="194"/>
      <c r="V63" s="140">
        <f t="shared" ref="V63" si="320">(F63-F$4)/F$4</f>
        <v>-1</v>
      </c>
      <c r="W63" s="140">
        <f t="shared" ref="W63" si="321">P63/($A63-$A$4)</f>
        <v>-1.6949152542372881E-2</v>
      </c>
      <c r="X63" s="140">
        <f t="shared" ref="X63" si="322">R63/($A63-$A$4)</f>
        <v>-1.6949152542372881E-2</v>
      </c>
      <c r="Y63" s="140">
        <f t="shared" ref="Y63" si="323">S63/($A63-$A$4)</f>
        <v>1.8166753723950359E-2</v>
      </c>
      <c r="Z63" s="140">
        <f t="shared" ref="Z63" si="324">V63/($A63-$A$4)</f>
        <v>-1.6949152542372881E-2</v>
      </c>
      <c r="AA63" s="25">
        <f t="shared" ref="AA63" si="325">A63-$A$4</f>
        <v>59</v>
      </c>
      <c r="AB63" s="21">
        <f t="shared" ref="AB63" si="326">C63-$C$4</f>
        <v>-431554</v>
      </c>
      <c r="AC63" s="137">
        <f t="shared" ref="AC63" si="327">SQRT(AA63*AA63+AB63*AB63)</f>
        <v>431554.00403309899</v>
      </c>
      <c r="AD63" s="138">
        <f t="shared" ref="AD63" si="328">AB63/AC63</f>
        <v>-0.99999999065447442</v>
      </c>
      <c r="AE63" s="96">
        <f t="shared" ref="AE63" si="329">ASIN(AD63)*180/PI()</f>
        <v>-89.992166794894018</v>
      </c>
      <c r="AF63" s="21">
        <f t="shared" ref="AF63" si="330">D63-$D$4</f>
        <v>-290415</v>
      </c>
      <c r="AG63" s="137">
        <f t="shared" ref="AG63" si="331">SQRT(AE63*AE63+AF63*AF63)</f>
        <v>290415.01394313294</v>
      </c>
      <c r="AH63" s="138">
        <f t="shared" ref="AH63" si="332">AF63/AG63</f>
        <v>-0.99999995198893898</v>
      </c>
      <c r="AI63" s="96">
        <f t="shared" ref="AI63" si="333">ASIN(AH63)*180/PI()</f>
        <v>-89.98224550666059</v>
      </c>
      <c r="AJ63" s="21">
        <f t="shared" ref="AJ63" si="334">E63-$E$4</f>
        <v>5043</v>
      </c>
      <c r="AK63" s="137">
        <f t="shared" ref="AK63" si="335">SQRT(AI63*AI63+AJ63*AJ63)</f>
        <v>5043.8027126867701</v>
      </c>
      <c r="AL63" s="138">
        <f t="shared" ref="AL63" si="336">AJ63/AK63</f>
        <v>0.99984085168820125</v>
      </c>
      <c r="AM63" s="96">
        <f t="shared" ref="AM63" si="337">ASIN(AL63)*180/PI()</f>
        <v>88.977779918925549</v>
      </c>
      <c r="AN63" s="21">
        <f t="shared" ref="AN63" si="338">F63-$F$4</f>
        <v>-1895</v>
      </c>
      <c r="AO63" s="137">
        <f t="shared" ref="AO63" si="339">SQRT(AM63*AM63+AN63*AN63)</f>
        <v>1897.0877800774799</v>
      </c>
      <c r="AP63" s="138">
        <f t="shared" ref="AP63" si="340">AN63/AO63</f>
        <v>-0.99889948156358133</v>
      </c>
      <c r="AQ63" s="96">
        <f t="shared" ref="AQ63" si="341">ASIN(AP63)*180/PI()</f>
        <v>-87.311709925353668</v>
      </c>
    </row>
    <row r="64" spans="1:43">
      <c r="A64" s="76">
        <f t="shared" si="195"/>
        <v>40145</v>
      </c>
      <c r="B64" s="178">
        <f t="shared" si="283"/>
        <v>28</v>
      </c>
    </row>
    <row r="65" spans="1:43">
      <c r="A65" s="76">
        <f t="shared" si="195"/>
        <v>40146</v>
      </c>
      <c r="B65" s="178">
        <f t="shared" si="283"/>
        <v>29</v>
      </c>
    </row>
    <row r="66" spans="1:43">
      <c r="A66" s="76">
        <f t="shared" si="195"/>
        <v>40147</v>
      </c>
      <c r="B66" s="178">
        <f t="shared" si="283"/>
        <v>30</v>
      </c>
    </row>
    <row r="67" spans="1:43" ht="15.75" thickBot="1">
      <c r="A67" s="76">
        <f t="shared" si="195"/>
        <v>40148</v>
      </c>
      <c r="B67" s="178">
        <f t="shared" ref="B67:B72" si="342">A67-A66+B66</f>
        <v>31</v>
      </c>
      <c r="E67" s="21">
        <v>10153</v>
      </c>
      <c r="F67" s="117"/>
      <c r="G67" s="131"/>
      <c r="H67" s="132">
        <f>SLOPE(C$4:C67,$A$4:$A67)</f>
        <v>9822.1696091926478</v>
      </c>
      <c r="I67" s="132">
        <f>SLOPE(D$4:D67,$A$4:$A67)</f>
        <v>3258.6596239846663</v>
      </c>
      <c r="J67" s="132">
        <f>SLOPE(E$4:E67,$A$4:$A67)</f>
        <v>82.158025816366276</v>
      </c>
      <c r="K67" s="132">
        <f>SLOPE(F$4:F67,$A$4:$A67)</f>
        <v>17.264455782312929</v>
      </c>
      <c r="L67" s="136" t="e">
        <f t="shared" ref="L67" si="343">DEGREES(H67/C67)</f>
        <v>#DIV/0!</v>
      </c>
      <c r="M67" s="136" t="e">
        <f t="shared" ref="M67" si="344">DEGREES(I67/D67)</f>
        <v>#DIV/0!</v>
      </c>
      <c r="N67" s="136">
        <f t="shared" ref="N67" si="345">DEGREES(J67/E67)</f>
        <v>0.46363716462175192</v>
      </c>
      <c r="O67" s="136" t="e">
        <f t="shared" ref="O67" si="346">DEGREES(K67/F67)</f>
        <v>#DIV/0!</v>
      </c>
      <c r="P67" s="140">
        <f t="shared" ref="P67" si="347">(C67-C$4)/C$4</f>
        <v>-1</v>
      </c>
      <c r="Q67" s="140"/>
      <c r="R67" s="140">
        <f t="shared" ref="R67" si="348">(D67-D$4)/D$4</f>
        <v>-1</v>
      </c>
      <c r="S67" s="140">
        <f t="shared" ref="S67" si="349">(E67-E$4)/E$4</f>
        <v>1.1579171094580234</v>
      </c>
      <c r="T67" s="194">
        <f>(E67-E$36)/E$36</f>
        <v>0.51877337322363504</v>
      </c>
      <c r="U67" s="199">
        <f>(E67-E$36)/E$36</f>
        <v>0.51877337322363504</v>
      </c>
      <c r="V67" s="140">
        <f t="shared" ref="V67" si="350">(F67-F$4)/F$4</f>
        <v>-1</v>
      </c>
      <c r="W67" s="140">
        <f t="shared" ref="W67" si="351">P67/($A67-$A$4)</f>
        <v>-1.5873015873015872E-2</v>
      </c>
      <c r="X67" s="140">
        <f t="shared" ref="X67" si="352">R67/($A67-$A$4)</f>
        <v>-1.5873015873015872E-2</v>
      </c>
      <c r="Y67" s="140">
        <f t="shared" ref="Y67" si="353">S67/($A67-$A$4)</f>
        <v>1.8379636658063865E-2</v>
      </c>
      <c r="Z67" s="140">
        <f t="shared" ref="Z67" si="354">V67/($A67-$A$4)</f>
        <v>-1.5873015873015872E-2</v>
      </c>
      <c r="AA67" s="25">
        <f t="shared" ref="AA67" si="355">A67-$A$4</f>
        <v>63</v>
      </c>
      <c r="AB67" s="21">
        <f t="shared" ref="AB67" si="356">C67-$C$4</f>
        <v>-431554</v>
      </c>
      <c r="AC67" s="137">
        <f t="shared" ref="AC67" si="357">SQRT(AA67*AA67+AB67*AB67)</f>
        <v>431554.00459849747</v>
      </c>
      <c r="AD67" s="138">
        <f t="shared" ref="AD67" si="358">AB67/AC67</f>
        <v>-0.9999999893443291</v>
      </c>
      <c r="AE67" s="96">
        <f t="shared" ref="AE67" si="359">ASIN(AD67)*180/PI()</f>
        <v>-89.991635730214227</v>
      </c>
      <c r="AF67" s="21">
        <f t="shared" ref="AF67" si="360">D67-$D$4</f>
        <v>-290415</v>
      </c>
      <c r="AG67" s="137">
        <f t="shared" ref="AG67" si="361">SQRT(AE67*AE67+AF67*AF67)</f>
        <v>290415.01394296833</v>
      </c>
      <c r="AH67" s="138">
        <f t="shared" ref="AH67" si="362">AF67/AG67</f>
        <v>-0.99999995198950586</v>
      </c>
      <c r="AI67" s="96">
        <f t="shared" ref="AI67" si="363">ASIN(AH67)*180/PI()</f>
        <v>-89.982245611435943</v>
      </c>
      <c r="AJ67" s="21">
        <f t="shared" ref="AJ67" si="364">E67-$E$4</f>
        <v>5448</v>
      </c>
      <c r="AK67" s="137">
        <f t="shared" ref="AK67" si="365">SQRT(AI67*AI67+AJ67*AJ67)</f>
        <v>5448.7430481281899</v>
      </c>
      <c r="AL67" s="138">
        <f t="shared" ref="AL67" si="366">AJ67/AK67</f>
        <v>0.99986362944230867</v>
      </c>
      <c r="AM67" s="96">
        <f t="shared" ref="AM67" si="367">ASIN(AL67)*180/PI()</f>
        <v>89.053756576632381</v>
      </c>
      <c r="AN67" s="21">
        <f t="shared" ref="AN67" si="368">F67-$F$4</f>
        <v>-1895</v>
      </c>
      <c r="AO67" s="137">
        <f t="shared" ref="AO67" si="369">SQRT(AM67*AM67+AN67*AN67)</f>
        <v>1897.0913450755106</v>
      </c>
      <c r="AP67" s="138">
        <f t="shared" ref="AP67" si="370">AN67/AO67</f>
        <v>-0.99889760444011333</v>
      </c>
      <c r="AQ67" s="96">
        <f t="shared" ref="AQ67" si="371">ASIN(AP67)*180/PI()</f>
        <v>-87.309417810571048</v>
      </c>
    </row>
    <row r="68" spans="1:43">
      <c r="A68" s="76">
        <f t="shared" si="195"/>
        <v>40149</v>
      </c>
      <c r="B68" s="178">
        <f t="shared" si="342"/>
        <v>32</v>
      </c>
      <c r="U68" s="200"/>
    </row>
    <row r="69" spans="1:43">
      <c r="A69" s="76">
        <f t="shared" si="195"/>
        <v>40150</v>
      </c>
      <c r="B69" s="178">
        <f t="shared" si="342"/>
        <v>33</v>
      </c>
      <c r="U69" s="200"/>
    </row>
    <row r="70" spans="1:43">
      <c r="A70" s="76">
        <f t="shared" si="195"/>
        <v>40151</v>
      </c>
      <c r="B70" s="178">
        <f t="shared" si="342"/>
        <v>34</v>
      </c>
      <c r="U70" s="200"/>
    </row>
    <row r="71" spans="1:43">
      <c r="A71" s="76">
        <f t="shared" si="195"/>
        <v>40152</v>
      </c>
      <c r="B71" s="178">
        <f t="shared" si="342"/>
        <v>35</v>
      </c>
      <c r="U71" s="200"/>
    </row>
    <row r="72" spans="1:43">
      <c r="A72" s="76">
        <f t="shared" si="195"/>
        <v>40153</v>
      </c>
      <c r="B72" s="178">
        <f t="shared" si="342"/>
        <v>36</v>
      </c>
      <c r="U72" s="200"/>
    </row>
    <row r="73" spans="1:43">
      <c r="A73" s="76">
        <f t="shared" si="195"/>
        <v>40154</v>
      </c>
      <c r="B73" s="178">
        <f t="shared" ref="B73:B115" si="372">A73-A72+B72</f>
        <v>37</v>
      </c>
      <c r="U73" s="200"/>
    </row>
    <row r="74" spans="1:43">
      <c r="A74" s="76">
        <f t="shared" si="195"/>
        <v>40155</v>
      </c>
      <c r="B74" s="178">
        <f t="shared" si="372"/>
        <v>38</v>
      </c>
      <c r="U74" s="200"/>
    </row>
    <row r="75" spans="1:43">
      <c r="A75" s="76">
        <f t="shared" si="195"/>
        <v>40156</v>
      </c>
      <c r="B75" s="178">
        <f t="shared" si="372"/>
        <v>39</v>
      </c>
      <c r="U75" s="200"/>
    </row>
    <row r="76" spans="1:43">
      <c r="A76" s="76">
        <f t="shared" si="195"/>
        <v>40157</v>
      </c>
      <c r="B76" s="178">
        <f t="shared" si="372"/>
        <v>40</v>
      </c>
      <c r="U76" s="200"/>
    </row>
    <row r="77" spans="1:43">
      <c r="A77" s="76">
        <f t="shared" si="195"/>
        <v>40158</v>
      </c>
      <c r="B77" s="178">
        <f t="shared" si="372"/>
        <v>41</v>
      </c>
      <c r="U77" s="200"/>
    </row>
    <row r="78" spans="1:43">
      <c r="A78" s="76">
        <f t="shared" si="195"/>
        <v>40159</v>
      </c>
      <c r="B78" s="178">
        <f t="shared" si="372"/>
        <v>42</v>
      </c>
      <c r="U78" s="200"/>
    </row>
    <row r="79" spans="1:43">
      <c r="A79" s="76">
        <f t="shared" si="195"/>
        <v>40160</v>
      </c>
      <c r="B79" s="178">
        <f t="shared" si="372"/>
        <v>43</v>
      </c>
      <c r="U79" s="200"/>
    </row>
    <row r="80" spans="1:43">
      <c r="A80" s="76">
        <f t="shared" si="195"/>
        <v>40161</v>
      </c>
      <c r="B80" s="178">
        <f t="shared" si="372"/>
        <v>44</v>
      </c>
      <c r="U80" s="200"/>
    </row>
    <row r="81" spans="1:21">
      <c r="A81" s="76">
        <f t="shared" si="195"/>
        <v>40162</v>
      </c>
      <c r="B81" s="178">
        <f t="shared" si="372"/>
        <v>45</v>
      </c>
      <c r="U81" s="200"/>
    </row>
    <row r="82" spans="1:21">
      <c r="A82" s="76">
        <f t="shared" si="195"/>
        <v>40163</v>
      </c>
      <c r="B82" s="178">
        <f t="shared" si="372"/>
        <v>46</v>
      </c>
      <c r="U82" s="200"/>
    </row>
    <row r="83" spans="1:21">
      <c r="A83" s="76">
        <f t="shared" si="195"/>
        <v>40164</v>
      </c>
      <c r="B83" s="178">
        <f t="shared" si="372"/>
        <v>47</v>
      </c>
      <c r="U83" s="200"/>
    </row>
    <row r="84" spans="1:21">
      <c r="A84" s="76">
        <f t="shared" si="195"/>
        <v>40165</v>
      </c>
      <c r="B84" s="178">
        <f t="shared" si="372"/>
        <v>48</v>
      </c>
      <c r="U84" s="200"/>
    </row>
    <row r="85" spans="1:21">
      <c r="A85" s="76">
        <f t="shared" si="195"/>
        <v>40166</v>
      </c>
      <c r="B85" s="178">
        <f t="shared" si="372"/>
        <v>49</v>
      </c>
      <c r="U85" s="200"/>
    </row>
    <row r="86" spans="1:21">
      <c r="A86" s="76">
        <f t="shared" si="195"/>
        <v>40167</v>
      </c>
      <c r="B86" s="178">
        <f t="shared" si="372"/>
        <v>50</v>
      </c>
      <c r="U86" s="200"/>
    </row>
    <row r="87" spans="1:21">
      <c r="A87" s="76">
        <f t="shared" si="195"/>
        <v>40168</v>
      </c>
      <c r="B87" s="178">
        <f t="shared" si="372"/>
        <v>51</v>
      </c>
      <c r="U87" s="200"/>
    </row>
    <row r="88" spans="1:21">
      <c r="A88" s="76">
        <f t="shared" si="195"/>
        <v>40169</v>
      </c>
      <c r="B88" s="178">
        <f t="shared" si="372"/>
        <v>52</v>
      </c>
      <c r="U88" s="200"/>
    </row>
    <row r="89" spans="1:21">
      <c r="A89" s="76">
        <f t="shared" si="195"/>
        <v>40170</v>
      </c>
      <c r="B89" s="178">
        <f t="shared" si="372"/>
        <v>53</v>
      </c>
      <c r="U89" s="200"/>
    </row>
    <row r="90" spans="1:21">
      <c r="A90" s="76">
        <f t="shared" si="195"/>
        <v>40171</v>
      </c>
      <c r="B90" s="178">
        <f t="shared" si="372"/>
        <v>54</v>
      </c>
      <c r="U90" s="200"/>
    </row>
    <row r="91" spans="1:21">
      <c r="A91" s="76">
        <f t="shared" si="195"/>
        <v>40172</v>
      </c>
      <c r="B91" s="178">
        <f t="shared" si="372"/>
        <v>55</v>
      </c>
      <c r="U91" s="200"/>
    </row>
    <row r="92" spans="1:21">
      <c r="A92" s="76">
        <f t="shared" si="195"/>
        <v>40173</v>
      </c>
      <c r="B92" s="178">
        <f t="shared" si="372"/>
        <v>56</v>
      </c>
      <c r="U92" s="200"/>
    </row>
    <row r="93" spans="1:21">
      <c r="A93" s="76">
        <f t="shared" si="195"/>
        <v>40174</v>
      </c>
      <c r="B93" s="178">
        <f t="shared" si="372"/>
        <v>57</v>
      </c>
      <c r="U93" s="200"/>
    </row>
    <row r="94" spans="1:21">
      <c r="A94" s="76">
        <f t="shared" si="195"/>
        <v>40175</v>
      </c>
      <c r="B94" s="178">
        <f t="shared" si="372"/>
        <v>58</v>
      </c>
      <c r="U94" s="200"/>
    </row>
    <row r="95" spans="1:21">
      <c r="A95" s="76">
        <f t="shared" si="195"/>
        <v>40176</v>
      </c>
      <c r="B95" s="178">
        <f t="shared" si="372"/>
        <v>59</v>
      </c>
      <c r="U95" s="200"/>
    </row>
    <row r="96" spans="1:21">
      <c r="A96" s="76">
        <f t="shared" si="195"/>
        <v>40177</v>
      </c>
      <c r="B96" s="178">
        <f t="shared" si="372"/>
        <v>60</v>
      </c>
      <c r="U96" s="200"/>
    </row>
    <row r="97" spans="1:21">
      <c r="A97" s="76">
        <f t="shared" si="195"/>
        <v>40178</v>
      </c>
      <c r="B97" s="178">
        <f t="shared" si="372"/>
        <v>61</v>
      </c>
      <c r="U97" s="200"/>
    </row>
    <row r="98" spans="1:21">
      <c r="A98" s="76">
        <f t="shared" si="195"/>
        <v>40179</v>
      </c>
      <c r="B98" s="178">
        <f t="shared" si="372"/>
        <v>62</v>
      </c>
      <c r="U98" s="200"/>
    </row>
    <row r="99" spans="1:21">
      <c r="A99" s="76">
        <f t="shared" si="195"/>
        <v>40180</v>
      </c>
      <c r="B99" s="178">
        <f t="shared" si="372"/>
        <v>63</v>
      </c>
      <c r="U99" s="200"/>
    </row>
    <row r="100" spans="1:21">
      <c r="A100" s="76">
        <f t="shared" si="195"/>
        <v>40181</v>
      </c>
      <c r="B100" s="178">
        <f t="shared" si="372"/>
        <v>64</v>
      </c>
      <c r="U100" s="200"/>
    </row>
    <row r="101" spans="1:21">
      <c r="A101" s="76">
        <f t="shared" si="195"/>
        <v>40182</v>
      </c>
      <c r="B101" s="178">
        <f t="shared" si="372"/>
        <v>65</v>
      </c>
      <c r="U101" s="200"/>
    </row>
    <row r="102" spans="1:21">
      <c r="A102" s="76">
        <f t="shared" si="195"/>
        <v>40183</v>
      </c>
      <c r="B102" s="178">
        <f t="shared" si="372"/>
        <v>66</v>
      </c>
      <c r="U102" s="200"/>
    </row>
    <row r="103" spans="1:21">
      <c r="A103" s="76">
        <f t="shared" si="195"/>
        <v>40184</v>
      </c>
      <c r="B103" s="178">
        <f t="shared" si="372"/>
        <v>67</v>
      </c>
      <c r="U103" s="200"/>
    </row>
    <row r="104" spans="1:21">
      <c r="A104" s="76">
        <f t="shared" si="195"/>
        <v>40185</v>
      </c>
      <c r="B104" s="178">
        <f t="shared" si="372"/>
        <v>68</v>
      </c>
      <c r="U104" s="200"/>
    </row>
    <row r="105" spans="1:21">
      <c r="A105" s="76">
        <f t="shared" si="195"/>
        <v>40186</v>
      </c>
      <c r="B105" s="178">
        <f t="shared" si="372"/>
        <v>69</v>
      </c>
      <c r="U105" s="200"/>
    </row>
    <row r="106" spans="1:21">
      <c r="A106" s="76">
        <f t="shared" si="195"/>
        <v>40187</v>
      </c>
      <c r="B106" s="178">
        <f t="shared" si="372"/>
        <v>70</v>
      </c>
      <c r="U106" s="200"/>
    </row>
    <row r="107" spans="1:21">
      <c r="A107" s="76">
        <f t="shared" si="195"/>
        <v>40188</v>
      </c>
      <c r="B107" s="178">
        <f t="shared" si="372"/>
        <v>71</v>
      </c>
      <c r="U107" s="200"/>
    </row>
    <row r="108" spans="1:21">
      <c r="A108" s="76">
        <f t="shared" si="195"/>
        <v>40189</v>
      </c>
      <c r="B108" s="178">
        <f t="shared" si="372"/>
        <v>72</v>
      </c>
      <c r="U108" s="200"/>
    </row>
    <row r="109" spans="1:21">
      <c r="A109" s="76">
        <f t="shared" si="195"/>
        <v>40190</v>
      </c>
      <c r="B109" s="178">
        <f t="shared" si="372"/>
        <v>73</v>
      </c>
      <c r="U109" s="200"/>
    </row>
    <row r="110" spans="1:21">
      <c r="A110" s="76">
        <f t="shared" si="195"/>
        <v>40191</v>
      </c>
      <c r="B110" s="178">
        <f t="shared" si="372"/>
        <v>74</v>
      </c>
      <c r="U110" s="200"/>
    </row>
    <row r="111" spans="1:21">
      <c r="A111" s="76">
        <f t="shared" si="195"/>
        <v>40192</v>
      </c>
      <c r="B111" s="178">
        <f t="shared" si="372"/>
        <v>75</v>
      </c>
      <c r="U111" s="200"/>
    </row>
    <row r="112" spans="1:21">
      <c r="A112" s="76">
        <f t="shared" si="195"/>
        <v>40193</v>
      </c>
      <c r="B112" s="178">
        <f t="shared" si="372"/>
        <v>76</v>
      </c>
      <c r="U112" s="200"/>
    </row>
    <row r="113" spans="1:21">
      <c r="A113" s="76">
        <f t="shared" si="195"/>
        <v>40194</v>
      </c>
      <c r="B113" s="178">
        <f t="shared" si="372"/>
        <v>77</v>
      </c>
      <c r="U113" s="200"/>
    </row>
    <row r="114" spans="1:21">
      <c r="A114" s="76">
        <f t="shared" si="195"/>
        <v>40195</v>
      </c>
      <c r="B114" s="178">
        <f t="shared" si="372"/>
        <v>78</v>
      </c>
      <c r="U114" s="200"/>
    </row>
    <row r="115" spans="1:21">
      <c r="A115" s="76">
        <f t="shared" ref="A115" si="373">A114+1</f>
        <v>40196</v>
      </c>
      <c r="B115" s="178">
        <f t="shared" si="372"/>
        <v>79</v>
      </c>
      <c r="U115" s="200"/>
    </row>
    <row r="116" spans="1:21">
      <c r="U116" s="200"/>
    </row>
    <row r="117" spans="1:21">
      <c r="U117" s="200"/>
    </row>
    <row r="118" spans="1:21">
      <c r="U118" s="200"/>
    </row>
    <row r="119" spans="1:21">
      <c r="U119" s="200"/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BC230"/>
  <sheetViews>
    <sheetView tabSelected="1" topLeftCell="A205" zoomScaleNormal="100" workbookViewId="0">
      <selection activeCell="C210" sqref="C210"/>
    </sheetView>
  </sheetViews>
  <sheetFormatPr defaultRowHeight="15"/>
  <cols>
    <col min="1" max="1" width="12.5703125" style="52" customWidth="1"/>
    <col min="2" max="2" width="5.28515625" style="92" customWidth="1"/>
    <col min="3" max="3" width="7.85546875" style="21" customWidth="1"/>
    <col min="4" max="4" width="13.42578125" style="21" customWidth="1"/>
    <col min="5" max="5" width="10.140625" style="21" customWidth="1"/>
    <col min="6" max="6" width="9.5703125" style="21" customWidth="1"/>
    <col min="7" max="7" width="10.85546875" style="21" customWidth="1"/>
    <col min="8" max="8" width="9.140625" style="21" customWidth="1"/>
    <col min="9" max="9" width="10" style="139" customWidth="1"/>
    <col min="10" max="11" width="10" style="196" customWidth="1"/>
    <col min="12" max="16384" width="9.140625" style="16"/>
  </cols>
  <sheetData>
    <row r="2" spans="1:11">
      <c r="A2" s="218" t="s">
        <v>1162</v>
      </c>
      <c r="B2" s="16"/>
      <c r="C2" s="218" t="s">
        <v>3</v>
      </c>
      <c r="D2" s="218"/>
      <c r="E2" s="218"/>
      <c r="F2" s="218"/>
      <c r="G2" s="218"/>
      <c r="H2" s="204" t="s">
        <v>1163</v>
      </c>
      <c r="I2" s="16"/>
      <c r="J2" s="16"/>
      <c r="K2" s="16"/>
    </row>
    <row r="3" spans="1:11">
      <c r="A3" s="201">
        <v>39925</v>
      </c>
      <c r="B3" s="16"/>
      <c r="C3" s="36">
        <v>0</v>
      </c>
      <c r="D3" s="219"/>
      <c r="E3" s="219"/>
      <c r="F3" s="219"/>
      <c r="G3" s="219"/>
      <c r="H3" s="219"/>
      <c r="I3" s="16"/>
      <c r="J3" s="16"/>
      <c r="K3" s="16"/>
    </row>
    <row r="4" spans="1:11">
      <c r="A4" s="201"/>
      <c r="B4" s="16"/>
      <c r="C4" s="36"/>
      <c r="D4" s="241" t="s">
        <v>1167</v>
      </c>
      <c r="E4" s="219"/>
      <c r="F4" s="219"/>
      <c r="G4" s="219"/>
      <c r="H4" s="219"/>
      <c r="I4" s="16"/>
      <c r="J4" s="16"/>
      <c r="K4" s="16"/>
    </row>
    <row r="5" spans="1:11">
      <c r="A5" s="201">
        <v>39933</v>
      </c>
      <c r="B5" s="16"/>
      <c r="C5" s="36">
        <v>8</v>
      </c>
      <c r="D5" s="204">
        <f>(C5-C$5)/C$5</f>
        <v>0</v>
      </c>
      <c r="E5" s="204"/>
      <c r="F5" s="219"/>
      <c r="G5" s="219"/>
      <c r="H5" s="219"/>
      <c r="I5" s="16"/>
      <c r="J5" s="16"/>
      <c r="K5" s="16"/>
    </row>
    <row r="6" spans="1:11">
      <c r="A6" s="201"/>
      <c r="B6" s="16"/>
      <c r="C6" s="36"/>
      <c r="D6" s="36"/>
      <c r="E6" s="204"/>
      <c r="F6" s="219"/>
      <c r="G6" s="219"/>
      <c r="H6" s="219"/>
      <c r="I6" s="16"/>
      <c r="J6" s="16"/>
      <c r="K6" s="16"/>
    </row>
    <row r="7" spans="1:11">
      <c r="A7" s="201">
        <v>39936</v>
      </c>
      <c r="B7" s="16"/>
      <c r="C7" s="36">
        <v>20</v>
      </c>
      <c r="D7" s="204">
        <f t="shared" ref="D7:D12" si="0">(C7-C$5)/C$5</f>
        <v>1.5</v>
      </c>
      <c r="E7" s="204"/>
      <c r="F7" s="219"/>
      <c r="G7" s="219"/>
      <c r="H7" s="219"/>
      <c r="I7" s="16"/>
      <c r="J7" s="16"/>
      <c r="K7" s="16"/>
    </row>
    <row r="8" spans="1:11">
      <c r="A8" s="201">
        <v>39940</v>
      </c>
      <c r="B8" s="16"/>
      <c r="C8" s="36">
        <v>44</v>
      </c>
      <c r="D8" s="204">
        <f t="shared" si="0"/>
        <v>4.5</v>
      </c>
      <c r="E8" s="204"/>
      <c r="F8" s="219"/>
      <c r="G8" s="219"/>
      <c r="H8" s="219"/>
      <c r="I8" s="16"/>
      <c r="J8" s="16"/>
      <c r="K8" s="16"/>
    </row>
    <row r="9" spans="1:11">
      <c r="A9" s="201">
        <v>39945</v>
      </c>
      <c r="B9" s="16"/>
      <c r="C9" s="36">
        <v>61</v>
      </c>
      <c r="D9" s="204">
        <f t="shared" si="0"/>
        <v>6.625</v>
      </c>
      <c r="E9" s="204"/>
      <c r="F9" s="219"/>
      <c r="G9" s="219"/>
      <c r="H9" s="219"/>
      <c r="I9" s="16"/>
      <c r="J9" s="16"/>
      <c r="K9" s="16"/>
    </row>
    <row r="10" spans="1:11">
      <c r="A10" s="201">
        <v>39951</v>
      </c>
      <c r="B10" s="16"/>
      <c r="C10" s="36">
        <v>74</v>
      </c>
      <c r="D10" s="204">
        <f t="shared" si="0"/>
        <v>8.25</v>
      </c>
      <c r="E10" s="204"/>
      <c r="F10" s="219"/>
      <c r="G10" s="219"/>
      <c r="H10" s="219"/>
      <c r="I10" s="16"/>
      <c r="J10" s="16"/>
      <c r="K10" s="16"/>
    </row>
    <row r="11" spans="1:11">
      <c r="A11" s="201">
        <v>39954</v>
      </c>
      <c r="B11" s="16"/>
      <c r="C11" s="36">
        <v>85</v>
      </c>
      <c r="D11" s="204">
        <f t="shared" si="0"/>
        <v>9.625</v>
      </c>
      <c r="E11" s="204"/>
      <c r="F11" s="219"/>
      <c r="G11" s="219"/>
      <c r="H11" s="219"/>
      <c r="I11" s="16"/>
      <c r="J11" s="16"/>
      <c r="K11" s="16"/>
    </row>
    <row r="12" spans="1:11">
      <c r="A12" s="201">
        <v>39960</v>
      </c>
      <c r="B12" s="16"/>
      <c r="C12" s="36">
        <v>95</v>
      </c>
      <c r="D12" s="204">
        <f t="shared" si="0"/>
        <v>10.875</v>
      </c>
      <c r="E12" s="204"/>
      <c r="F12" s="219"/>
      <c r="G12" s="219"/>
      <c r="H12" s="219"/>
      <c r="I12" s="16"/>
      <c r="J12" s="16"/>
      <c r="K12" s="16"/>
    </row>
    <row r="13" spans="1:11">
      <c r="A13" s="201"/>
      <c r="B13" s="16"/>
      <c r="C13" s="36"/>
      <c r="D13" s="224"/>
      <c r="E13" s="224"/>
      <c r="F13" s="219"/>
      <c r="G13" s="219"/>
      <c r="H13" s="219"/>
      <c r="I13" s="16"/>
      <c r="J13" s="16"/>
      <c r="K13" s="16"/>
    </row>
    <row r="14" spans="1:11">
      <c r="A14" s="201"/>
      <c r="B14" s="16"/>
      <c r="C14" s="36"/>
      <c r="D14" s="219"/>
      <c r="E14" s="241" t="s">
        <v>1166</v>
      </c>
      <c r="F14" s="219"/>
      <c r="G14" s="219"/>
      <c r="H14" s="219"/>
      <c r="I14" s="16"/>
      <c r="J14" s="16"/>
      <c r="K14" s="16"/>
    </row>
    <row r="15" spans="1:11">
      <c r="A15" s="201">
        <f t="shared" ref="A15" si="1">A16-1</f>
        <v>39964</v>
      </c>
      <c r="B15" s="16"/>
      <c r="C15" s="36">
        <v>100</v>
      </c>
      <c r="D15" s="204">
        <f>(C15-C$5)/C$5</f>
        <v>11.5</v>
      </c>
      <c r="E15" s="204">
        <f>(C15-C$15)/C$15</f>
        <v>0</v>
      </c>
      <c r="F15" s="219"/>
      <c r="G15" s="219"/>
      <c r="H15" s="219"/>
      <c r="I15" s="16"/>
      <c r="J15" s="16"/>
      <c r="K15" s="16"/>
    </row>
    <row r="16" spans="1:11">
      <c r="A16" s="201">
        <f t="shared" ref="A16" si="2">A17-1</f>
        <v>39965</v>
      </c>
      <c r="B16" s="16"/>
      <c r="C16" s="36"/>
      <c r="D16" s="219"/>
      <c r="E16" s="219"/>
      <c r="F16" s="219"/>
      <c r="G16" s="219"/>
      <c r="H16" s="219"/>
      <c r="I16" s="16"/>
      <c r="J16" s="16"/>
      <c r="K16" s="16"/>
    </row>
    <row r="17" spans="1:11">
      <c r="A17" s="201">
        <f t="shared" ref="A17" si="3">A18-1</f>
        <v>39966</v>
      </c>
      <c r="B17" s="16"/>
      <c r="C17" s="36"/>
      <c r="D17" s="219"/>
      <c r="E17" s="219"/>
      <c r="F17" s="219"/>
      <c r="G17" s="219"/>
      <c r="H17" s="219"/>
      <c r="I17" s="16"/>
      <c r="J17" s="16"/>
      <c r="K17" s="16"/>
    </row>
    <row r="18" spans="1:11">
      <c r="A18" s="201">
        <v>39967</v>
      </c>
      <c r="B18" s="16"/>
      <c r="C18" s="36">
        <v>117</v>
      </c>
      <c r="D18" s="36"/>
      <c r="E18" s="204">
        <f t="shared" ref="E18:E24" si="4">(C18-C$15)/C$15</f>
        <v>0.17</v>
      </c>
      <c r="F18" s="219"/>
      <c r="G18" s="219"/>
      <c r="H18" s="219"/>
      <c r="I18" s="16"/>
      <c r="J18" s="16"/>
      <c r="K18" s="16"/>
    </row>
    <row r="19" spans="1:11">
      <c r="A19" s="201">
        <v>39974</v>
      </c>
      <c r="B19" s="16"/>
      <c r="C19" s="36">
        <v>167</v>
      </c>
      <c r="D19" s="36"/>
      <c r="E19" s="204">
        <f t="shared" si="4"/>
        <v>0.67</v>
      </c>
      <c r="F19" s="219"/>
      <c r="G19" s="219"/>
      <c r="H19" s="219"/>
      <c r="I19" s="16"/>
      <c r="J19" s="16"/>
      <c r="K19" s="16"/>
    </row>
    <row r="20" spans="1:11">
      <c r="A20" s="201">
        <v>39983</v>
      </c>
      <c r="B20" s="16"/>
      <c r="C20" s="36">
        <v>180</v>
      </c>
      <c r="D20" s="36"/>
      <c r="E20" s="204">
        <f t="shared" si="4"/>
        <v>0.8</v>
      </c>
      <c r="F20" s="219"/>
      <c r="G20" s="219"/>
      <c r="H20" s="219"/>
      <c r="I20" s="16"/>
      <c r="J20" s="16"/>
      <c r="K20" s="16"/>
    </row>
    <row r="21" spans="1:11">
      <c r="A21" s="201">
        <v>39988</v>
      </c>
      <c r="B21" s="16"/>
      <c r="C21" s="36">
        <v>238</v>
      </c>
      <c r="D21" s="36"/>
      <c r="E21" s="204">
        <f t="shared" si="4"/>
        <v>1.38</v>
      </c>
      <c r="F21" s="219"/>
      <c r="G21" s="219"/>
      <c r="H21" s="219"/>
      <c r="I21" s="16"/>
      <c r="J21" s="16"/>
      <c r="K21" s="16"/>
    </row>
    <row r="22" spans="1:11">
      <c r="A22" s="201">
        <v>39990</v>
      </c>
      <c r="B22" s="16"/>
      <c r="C22" s="36">
        <v>263</v>
      </c>
      <c r="D22" s="36"/>
      <c r="E22" s="204">
        <f t="shared" si="4"/>
        <v>1.63</v>
      </c>
      <c r="F22" s="219"/>
      <c r="G22" s="219"/>
      <c r="H22" s="219"/>
      <c r="I22" s="16"/>
      <c r="J22" s="16"/>
      <c r="K22" s="16"/>
    </row>
    <row r="23" spans="1:11">
      <c r="A23" s="201">
        <v>39993</v>
      </c>
      <c r="B23" s="16"/>
      <c r="C23" s="36">
        <v>311</v>
      </c>
      <c r="D23" s="36"/>
      <c r="E23" s="204">
        <f t="shared" si="4"/>
        <v>2.11</v>
      </c>
      <c r="F23" s="242" t="s">
        <v>1165</v>
      </c>
      <c r="G23" s="219"/>
      <c r="H23" s="219"/>
      <c r="I23" s="16"/>
      <c r="J23" s="16"/>
      <c r="K23" s="16"/>
    </row>
    <row r="24" spans="1:11">
      <c r="A24" s="201">
        <f t="shared" ref="A24:A32" si="5">A25-1</f>
        <v>39994</v>
      </c>
      <c r="B24" s="16"/>
      <c r="C24" s="36">
        <v>320</v>
      </c>
      <c r="D24" s="36"/>
      <c r="E24" s="204">
        <f t="shared" si="4"/>
        <v>2.2000000000000002</v>
      </c>
      <c r="F24" s="212">
        <f>(C24-C$24)/C$24</f>
        <v>0</v>
      </c>
      <c r="G24" s="219"/>
      <c r="H24" s="219"/>
      <c r="I24" s="16"/>
      <c r="J24" s="16"/>
      <c r="K24" s="16"/>
    </row>
    <row r="25" spans="1:11">
      <c r="A25" s="201">
        <f t="shared" si="5"/>
        <v>39995</v>
      </c>
      <c r="B25" s="16"/>
      <c r="C25" s="36">
        <v>332</v>
      </c>
      <c r="D25" s="36"/>
      <c r="E25" s="36"/>
      <c r="F25" s="212">
        <f>(C25-C$24)/C$24</f>
        <v>3.7499999999999999E-2</v>
      </c>
      <c r="G25" s="219"/>
      <c r="H25" s="219"/>
      <c r="I25" s="16"/>
      <c r="J25" s="16"/>
      <c r="K25" s="16"/>
    </row>
    <row r="26" spans="1:11">
      <c r="A26" s="201">
        <f t="shared" si="5"/>
        <v>39996</v>
      </c>
      <c r="B26" s="16"/>
      <c r="C26" s="36"/>
      <c r="D26" s="219"/>
      <c r="E26" s="219"/>
      <c r="F26" s="219"/>
      <c r="G26" s="219"/>
      <c r="H26" s="219"/>
      <c r="I26" s="16"/>
      <c r="J26" s="16"/>
      <c r="K26" s="16"/>
    </row>
    <row r="27" spans="1:11">
      <c r="A27" s="201">
        <f t="shared" si="5"/>
        <v>39997</v>
      </c>
      <c r="B27" s="16"/>
      <c r="C27" s="36">
        <v>382</v>
      </c>
      <c r="D27" s="36"/>
      <c r="E27" s="36"/>
      <c r="F27" s="212">
        <f>(C27-C$24)/C$24</f>
        <v>0.19375000000000001</v>
      </c>
      <c r="G27" s="219"/>
      <c r="H27" s="219"/>
      <c r="I27" s="16"/>
      <c r="J27" s="16"/>
      <c r="K27" s="16"/>
    </row>
    <row r="28" spans="1:11">
      <c r="A28" s="201">
        <f t="shared" si="5"/>
        <v>39998</v>
      </c>
      <c r="B28" s="16"/>
      <c r="C28" s="36"/>
      <c r="D28" s="219"/>
      <c r="E28" s="219"/>
      <c r="F28" s="219"/>
      <c r="G28" s="219"/>
      <c r="H28" s="219"/>
      <c r="I28" s="16"/>
      <c r="J28" s="16"/>
      <c r="K28" s="16"/>
    </row>
    <row r="29" spans="1:11">
      <c r="A29" s="201">
        <f t="shared" si="5"/>
        <v>39999</v>
      </c>
      <c r="B29" s="16"/>
      <c r="C29" s="36"/>
      <c r="D29" s="219"/>
      <c r="E29" s="219"/>
      <c r="F29" s="219"/>
      <c r="G29" s="219"/>
      <c r="H29" s="219"/>
      <c r="I29" s="16"/>
      <c r="J29" s="16"/>
      <c r="K29" s="16"/>
    </row>
    <row r="30" spans="1:11">
      <c r="A30" s="201">
        <f t="shared" si="5"/>
        <v>40000</v>
      </c>
      <c r="B30" s="16"/>
      <c r="C30" s="36">
        <v>429</v>
      </c>
      <c r="D30" s="36"/>
      <c r="E30" s="36"/>
      <c r="F30" s="212">
        <f>(C30-C$24)/C$24</f>
        <v>0.34062500000000001</v>
      </c>
      <c r="G30" s="223"/>
      <c r="H30" s="219"/>
      <c r="I30" s="16"/>
      <c r="J30" s="16"/>
      <c r="K30" s="16"/>
    </row>
    <row r="31" spans="1:11">
      <c r="A31" s="201">
        <f t="shared" si="5"/>
        <v>40001</v>
      </c>
      <c r="B31" s="16"/>
      <c r="C31" s="36"/>
      <c r="D31" s="219"/>
      <c r="E31" s="219"/>
      <c r="F31" s="219"/>
      <c r="G31" s="223"/>
      <c r="H31" s="219"/>
      <c r="I31" s="16"/>
      <c r="J31" s="16"/>
      <c r="K31" s="16"/>
    </row>
    <row r="32" spans="1:11">
      <c r="A32" s="201">
        <f t="shared" si="5"/>
        <v>40002</v>
      </c>
      <c r="B32" s="16"/>
      <c r="C32" s="36"/>
      <c r="D32" s="36"/>
      <c r="E32" s="36"/>
      <c r="F32" s="36"/>
      <c r="G32" s="210"/>
      <c r="H32" s="219"/>
      <c r="I32" s="16"/>
      <c r="J32" s="16"/>
      <c r="K32" s="16"/>
    </row>
    <row r="33" spans="1:11">
      <c r="A33" s="201">
        <f t="shared" ref="A33:A39" si="6">A34-1</f>
        <v>40003</v>
      </c>
      <c r="B33" s="16"/>
      <c r="C33" s="36"/>
      <c r="D33" s="36"/>
      <c r="E33" s="36"/>
      <c r="F33" s="36"/>
      <c r="G33" s="210"/>
      <c r="H33" s="219"/>
      <c r="I33" s="16"/>
      <c r="J33" s="16"/>
      <c r="K33" s="16"/>
    </row>
    <row r="34" spans="1:11">
      <c r="A34" s="201">
        <f t="shared" si="6"/>
        <v>40004</v>
      </c>
      <c r="B34" s="16"/>
      <c r="C34" s="36"/>
      <c r="D34" s="36"/>
      <c r="E34" s="36"/>
      <c r="F34" s="36"/>
      <c r="G34" s="210"/>
      <c r="H34" s="219"/>
      <c r="I34" s="16"/>
      <c r="J34" s="16"/>
      <c r="K34" s="16"/>
    </row>
    <row r="35" spans="1:11">
      <c r="A35" s="201">
        <f t="shared" si="6"/>
        <v>40005</v>
      </c>
      <c r="B35" s="16"/>
      <c r="C35" s="36"/>
      <c r="D35" s="36"/>
      <c r="E35" s="36"/>
      <c r="F35" s="36"/>
      <c r="G35" s="210"/>
      <c r="H35" s="219"/>
      <c r="I35" s="16"/>
      <c r="J35" s="16"/>
      <c r="K35" s="16"/>
    </row>
    <row r="36" spans="1:11">
      <c r="A36" s="201">
        <f t="shared" si="6"/>
        <v>40006</v>
      </c>
      <c r="B36" s="16"/>
      <c r="C36" s="36"/>
      <c r="D36" s="36"/>
      <c r="E36" s="36"/>
      <c r="F36" s="36"/>
      <c r="G36" s="210"/>
      <c r="H36" s="219"/>
      <c r="I36" s="16"/>
      <c r="J36" s="16"/>
      <c r="K36" s="16"/>
    </row>
    <row r="37" spans="1:11">
      <c r="A37" s="201">
        <f t="shared" si="6"/>
        <v>40007</v>
      </c>
      <c r="B37" s="16"/>
      <c r="C37" s="36"/>
      <c r="D37" s="36"/>
      <c r="E37" s="36"/>
      <c r="F37" s="36"/>
      <c r="G37" s="210"/>
      <c r="H37" s="219"/>
      <c r="I37" s="16"/>
      <c r="J37" s="16"/>
      <c r="K37" s="16"/>
    </row>
    <row r="38" spans="1:11">
      <c r="A38" s="201">
        <f t="shared" si="6"/>
        <v>40008</v>
      </c>
      <c r="B38" s="16"/>
      <c r="C38" s="36"/>
      <c r="D38" s="36"/>
      <c r="E38" s="36"/>
      <c r="F38" s="36"/>
      <c r="G38" s="210"/>
      <c r="H38" s="219"/>
      <c r="I38" s="16"/>
      <c r="J38" s="16"/>
      <c r="K38" s="16"/>
    </row>
    <row r="39" spans="1:11">
      <c r="A39" s="201">
        <f t="shared" si="6"/>
        <v>40009</v>
      </c>
      <c r="B39" s="16"/>
      <c r="C39" s="36"/>
      <c r="D39" s="36"/>
      <c r="E39" s="36"/>
      <c r="F39" s="36"/>
      <c r="G39" s="210"/>
      <c r="H39" s="219"/>
      <c r="I39" s="16"/>
      <c r="J39" s="16"/>
      <c r="K39" s="16"/>
    </row>
    <row r="40" spans="1:11">
      <c r="A40" s="201">
        <f t="shared" ref="A40:A44" si="7">A41-1</f>
        <v>40010</v>
      </c>
      <c r="B40" s="16"/>
      <c r="C40" s="36"/>
      <c r="D40" s="36"/>
      <c r="E40" s="36"/>
      <c r="F40" s="36"/>
      <c r="G40" s="210"/>
      <c r="H40" s="219"/>
      <c r="I40" s="16"/>
      <c r="J40" s="16"/>
      <c r="K40" s="16"/>
    </row>
    <row r="41" spans="1:11">
      <c r="A41" s="201">
        <f t="shared" si="7"/>
        <v>40011</v>
      </c>
      <c r="B41" s="16"/>
      <c r="C41" s="36"/>
      <c r="D41" s="36"/>
      <c r="E41" s="36"/>
      <c r="F41" s="36"/>
      <c r="G41" s="210"/>
      <c r="H41" s="219"/>
      <c r="I41" s="16"/>
      <c r="J41" s="16"/>
      <c r="K41" s="16"/>
    </row>
    <row r="42" spans="1:11">
      <c r="A42" s="201">
        <f t="shared" si="7"/>
        <v>40012</v>
      </c>
      <c r="B42" s="16"/>
      <c r="C42" s="36"/>
      <c r="D42" s="36"/>
      <c r="E42" s="36"/>
      <c r="F42" s="36"/>
      <c r="G42" s="210"/>
      <c r="H42" s="219"/>
      <c r="I42" s="16"/>
      <c r="J42" s="16"/>
      <c r="K42" s="16"/>
    </row>
    <row r="43" spans="1:11">
      <c r="A43" s="201">
        <f t="shared" si="7"/>
        <v>40013</v>
      </c>
      <c r="B43" s="16"/>
      <c r="C43" s="36"/>
      <c r="D43" s="36"/>
      <c r="E43" s="36"/>
      <c r="F43" s="36"/>
      <c r="G43" s="210"/>
      <c r="H43" s="219"/>
      <c r="I43" s="16"/>
      <c r="J43" s="16"/>
      <c r="K43" s="16"/>
    </row>
    <row r="44" spans="1:11">
      <c r="A44" s="201">
        <f t="shared" si="7"/>
        <v>40014</v>
      </c>
      <c r="B44" s="16"/>
      <c r="C44" s="36"/>
      <c r="D44" s="36"/>
      <c r="E44" s="36"/>
      <c r="F44" s="36"/>
      <c r="G44" s="210"/>
      <c r="H44" s="219"/>
      <c r="I44" s="16"/>
      <c r="J44" s="16"/>
      <c r="K44" s="16"/>
    </row>
    <row r="45" spans="1:11">
      <c r="A45" s="201">
        <f t="shared" ref="A45:A51" si="8">A46-1</f>
        <v>40015</v>
      </c>
      <c r="B45" s="16"/>
      <c r="C45" s="36"/>
      <c r="D45" s="36"/>
      <c r="E45" s="36"/>
      <c r="F45" s="36"/>
      <c r="G45" s="210"/>
      <c r="H45" s="219"/>
      <c r="I45" s="16"/>
      <c r="J45" s="16"/>
      <c r="K45" s="16"/>
    </row>
    <row r="46" spans="1:11">
      <c r="A46" s="201">
        <f t="shared" si="8"/>
        <v>40016</v>
      </c>
      <c r="B46" s="16"/>
      <c r="C46" s="36">
        <v>816</v>
      </c>
      <c r="D46" s="36"/>
      <c r="E46" s="36"/>
      <c r="F46" s="212">
        <f>(C46-C$24)/C$24</f>
        <v>1.55</v>
      </c>
      <c r="G46" s="210"/>
      <c r="H46" s="219"/>
      <c r="I46" s="16"/>
      <c r="J46" s="16"/>
      <c r="K46" s="16"/>
    </row>
    <row r="47" spans="1:11">
      <c r="A47" s="201">
        <f t="shared" si="8"/>
        <v>40017</v>
      </c>
      <c r="B47" s="16"/>
      <c r="C47" s="36"/>
      <c r="D47" s="36"/>
      <c r="E47" s="36"/>
      <c r="F47" s="36"/>
      <c r="G47" s="210"/>
      <c r="H47" s="219"/>
      <c r="I47" s="16"/>
      <c r="J47" s="16"/>
      <c r="K47" s="16"/>
    </row>
    <row r="48" spans="1:11">
      <c r="A48" s="201">
        <f t="shared" si="8"/>
        <v>40018</v>
      </c>
      <c r="B48" s="16"/>
      <c r="C48" s="36"/>
      <c r="D48" s="36"/>
      <c r="E48" s="36"/>
      <c r="F48" s="36"/>
      <c r="G48" s="210"/>
      <c r="H48" s="219"/>
      <c r="I48" s="16"/>
      <c r="J48" s="16"/>
      <c r="K48" s="16"/>
    </row>
    <row r="49" spans="1:11">
      <c r="A49" s="201">
        <f t="shared" si="8"/>
        <v>40019</v>
      </c>
      <c r="B49" s="16"/>
      <c r="C49" s="36"/>
      <c r="D49" s="36"/>
      <c r="E49" s="36"/>
      <c r="F49" s="36"/>
      <c r="G49" s="210"/>
      <c r="H49" s="219"/>
      <c r="I49" s="16"/>
      <c r="J49" s="16"/>
      <c r="K49" s="16"/>
    </row>
    <row r="50" spans="1:11">
      <c r="A50" s="201">
        <f t="shared" si="8"/>
        <v>40020</v>
      </c>
      <c r="B50" s="16"/>
      <c r="C50" s="36"/>
      <c r="D50" s="36"/>
      <c r="E50" s="36"/>
      <c r="F50" s="36"/>
      <c r="G50" s="210"/>
      <c r="H50" s="219"/>
      <c r="I50" s="16"/>
      <c r="J50" s="16"/>
      <c r="K50" s="16"/>
    </row>
    <row r="51" spans="1:11">
      <c r="A51" s="201">
        <f t="shared" si="8"/>
        <v>40021</v>
      </c>
      <c r="B51" s="16"/>
      <c r="C51" s="36"/>
      <c r="D51" s="36"/>
      <c r="E51" s="36"/>
      <c r="F51" s="36"/>
      <c r="G51" s="210"/>
      <c r="H51" s="219"/>
      <c r="I51" s="16"/>
      <c r="J51" s="16"/>
      <c r="K51" s="16"/>
    </row>
    <row r="52" spans="1:11">
      <c r="A52" s="201">
        <f t="shared" ref="A52:A61" si="9">A53-1</f>
        <v>40022</v>
      </c>
      <c r="B52" s="16"/>
      <c r="C52" s="36"/>
      <c r="D52" s="36"/>
      <c r="E52" s="36"/>
      <c r="F52" s="36"/>
      <c r="G52" s="210"/>
      <c r="H52" s="219"/>
      <c r="I52" s="16"/>
      <c r="J52" s="16"/>
      <c r="K52" s="16"/>
    </row>
    <row r="53" spans="1:11">
      <c r="A53" s="201">
        <f t="shared" si="9"/>
        <v>40023</v>
      </c>
      <c r="B53" s="16"/>
      <c r="C53" s="36"/>
      <c r="D53" s="36"/>
      <c r="E53" s="36"/>
      <c r="F53" s="36"/>
      <c r="G53" s="210"/>
      <c r="H53" s="219"/>
      <c r="I53" s="16"/>
      <c r="J53" s="16"/>
      <c r="K53" s="16"/>
    </row>
    <row r="54" spans="1:11">
      <c r="A54" s="201">
        <f t="shared" si="9"/>
        <v>40024</v>
      </c>
      <c r="B54" s="16"/>
      <c r="C54" s="36"/>
      <c r="D54" s="36"/>
      <c r="E54" s="36"/>
      <c r="F54" s="36"/>
      <c r="G54" s="242" t="s">
        <v>1164</v>
      </c>
      <c r="H54" s="219"/>
      <c r="I54" s="16"/>
      <c r="J54" s="16"/>
      <c r="K54" s="16"/>
    </row>
    <row r="55" spans="1:11">
      <c r="A55" s="201">
        <f t="shared" si="9"/>
        <v>40025</v>
      </c>
      <c r="B55" s="16"/>
      <c r="C55" s="36">
        <v>1154</v>
      </c>
      <c r="D55" s="36"/>
      <c r="E55" s="36"/>
      <c r="F55" s="212">
        <f>(C55-C$24)/C$24</f>
        <v>2.6062500000000002</v>
      </c>
      <c r="G55" s="212">
        <f>(C55-C$55)/C$55</f>
        <v>0</v>
      </c>
      <c r="H55" s="219"/>
      <c r="I55" s="16"/>
      <c r="J55" s="16"/>
      <c r="K55" s="16"/>
    </row>
    <row r="56" spans="1:11">
      <c r="A56" s="201">
        <f t="shared" si="9"/>
        <v>40026</v>
      </c>
      <c r="B56" s="16"/>
      <c r="C56" s="36"/>
      <c r="D56" s="219"/>
      <c r="E56" s="219"/>
      <c r="F56" s="219"/>
      <c r="G56" s="219"/>
      <c r="H56" s="219"/>
      <c r="I56" s="16"/>
      <c r="J56" s="16"/>
      <c r="K56" s="16"/>
    </row>
    <row r="57" spans="1:11">
      <c r="A57" s="201">
        <f t="shared" si="9"/>
        <v>40027</v>
      </c>
      <c r="B57" s="16"/>
      <c r="C57" s="36"/>
      <c r="D57" s="219"/>
      <c r="E57" s="219"/>
      <c r="F57" s="219"/>
      <c r="G57" s="219"/>
      <c r="H57" s="219"/>
      <c r="I57" s="16"/>
      <c r="J57" s="16"/>
      <c r="K57" s="16"/>
    </row>
    <row r="58" spans="1:11">
      <c r="A58" s="201">
        <f t="shared" si="9"/>
        <v>40028</v>
      </c>
      <c r="B58" s="16"/>
      <c r="C58" s="36"/>
      <c r="D58" s="219"/>
      <c r="E58" s="219"/>
      <c r="F58" s="219"/>
      <c r="G58" s="219"/>
      <c r="H58" s="219"/>
      <c r="I58" s="16"/>
      <c r="J58" s="16"/>
      <c r="K58" s="16"/>
    </row>
    <row r="59" spans="1:11">
      <c r="A59" s="201">
        <f t="shared" si="9"/>
        <v>40029</v>
      </c>
      <c r="B59" s="16"/>
      <c r="C59" s="36"/>
      <c r="D59" s="219"/>
      <c r="E59" s="219"/>
      <c r="F59" s="219"/>
      <c r="G59" s="219"/>
      <c r="H59" s="219"/>
      <c r="I59" s="16"/>
      <c r="J59" s="16"/>
      <c r="K59" s="16"/>
    </row>
    <row r="60" spans="1:11">
      <c r="A60" s="201">
        <f t="shared" si="9"/>
        <v>40030</v>
      </c>
      <c r="B60" s="16"/>
      <c r="C60" s="36"/>
      <c r="D60" s="219"/>
      <c r="E60" s="219"/>
      <c r="F60" s="219"/>
      <c r="G60" s="219"/>
      <c r="H60" s="219"/>
      <c r="I60" s="16"/>
      <c r="J60" s="16"/>
      <c r="K60" s="16"/>
    </row>
    <row r="61" spans="1:11">
      <c r="A61" s="201">
        <f t="shared" si="9"/>
        <v>40031</v>
      </c>
      <c r="B61" s="16"/>
      <c r="C61" s="36">
        <v>1462</v>
      </c>
      <c r="D61" s="36"/>
      <c r="E61" s="36"/>
      <c r="F61" s="36"/>
      <c r="G61" s="212">
        <f>(C61-C$55)/C$55</f>
        <v>0.26689774696707108</v>
      </c>
      <c r="H61" s="219"/>
      <c r="I61" s="16"/>
      <c r="J61" s="16"/>
      <c r="K61" s="16"/>
    </row>
    <row r="62" spans="1:11">
      <c r="A62" s="201">
        <f t="shared" ref="A62:A83" si="10">A63-1</f>
        <v>40032</v>
      </c>
      <c r="B62" s="16"/>
      <c r="C62" s="36"/>
      <c r="D62" s="219"/>
      <c r="E62" s="219"/>
      <c r="F62" s="219"/>
      <c r="G62" s="219"/>
      <c r="H62" s="219"/>
      <c r="I62" s="16"/>
      <c r="J62" s="16"/>
      <c r="K62" s="16"/>
    </row>
    <row r="63" spans="1:11">
      <c r="A63" s="201">
        <f t="shared" si="10"/>
        <v>40033</v>
      </c>
      <c r="B63" s="16"/>
      <c r="C63" s="36"/>
      <c r="D63" s="219"/>
      <c r="E63" s="219"/>
      <c r="F63" s="219"/>
      <c r="G63" s="219"/>
      <c r="H63" s="219"/>
      <c r="I63" s="16"/>
      <c r="J63" s="16"/>
      <c r="K63" s="16"/>
    </row>
    <row r="64" spans="1:11">
      <c r="A64" s="201">
        <f t="shared" si="10"/>
        <v>40034</v>
      </c>
      <c r="B64" s="16"/>
      <c r="C64" s="36"/>
      <c r="D64" s="219"/>
      <c r="E64" s="219"/>
      <c r="F64" s="219"/>
      <c r="G64" s="219"/>
      <c r="H64" s="219"/>
      <c r="I64" s="16"/>
      <c r="J64" s="16"/>
      <c r="K64" s="16"/>
    </row>
    <row r="65" spans="1:11">
      <c r="A65" s="201">
        <f t="shared" si="10"/>
        <v>40035</v>
      </c>
      <c r="B65" s="16"/>
      <c r="C65" s="36"/>
      <c r="D65" s="219"/>
      <c r="E65" s="219"/>
      <c r="F65" s="219"/>
      <c r="G65" s="219"/>
      <c r="H65" s="219"/>
      <c r="I65" s="16"/>
      <c r="J65" s="16"/>
      <c r="K65" s="16"/>
    </row>
    <row r="66" spans="1:11">
      <c r="A66" s="201">
        <f t="shared" si="10"/>
        <v>40036</v>
      </c>
      <c r="B66" s="16"/>
      <c r="C66" s="36"/>
      <c r="D66" s="219"/>
      <c r="E66" s="219"/>
      <c r="F66" s="219"/>
      <c r="G66" s="219"/>
      <c r="H66" s="219"/>
      <c r="I66" s="16"/>
      <c r="J66" s="16"/>
      <c r="K66" s="16"/>
    </row>
    <row r="67" spans="1:11">
      <c r="A67" s="201">
        <f t="shared" si="10"/>
        <v>40037</v>
      </c>
      <c r="B67" s="16"/>
      <c r="C67" s="36"/>
      <c r="D67" s="219"/>
      <c r="E67" s="219"/>
      <c r="F67" s="219"/>
      <c r="G67" s="219"/>
      <c r="H67" s="219"/>
      <c r="I67" s="16"/>
      <c r="J67" s="16"/>
      <c r="K67" s="16"/>
    </row>
    <row r="68" spans="1:11">
      <c r="A68" s="201">
        <f t="shared" si="10"/>
        <v>40038</v>
      </c>
      <c r="B68" s="16"/>
      <c r="C68" s="36"/>
      <c r="D68" s="219"/>
      <c r="E68" s="219"/>
      <c r="F68" s="219"/>
      <c r="G68" s="219"/>
      <c r="H68" s="219"/>
      <c r="I68" s="16"/>
      <c r="J68" s="16"/>
      <c r="K68" s="16"/>
    </row>
    <row r="69" spans="1:11">
      <c r="A69" s="201">
        <f t="shared" si="10"/>
        <v>40039</v>
      </c>
      <c r="B69" s="16"/>
      <c r="C69" s="36"/>
      <c r="D69" s="219"/>
      <c r="E69" s="219"/>
      <c r="F69" s="219"/>
      <c r="G69" s="219"/>
      <c r="H69" s="219"/>
      <c r="I69" s="16"/>
      <c r="J69" s="16"/>
      <c r="K69" s="16"/>
    </row>
    <row r="70" spans="1:11">
      <c r="A70" s="201">
        <f t="shared" si="10"/>
        <v>40040</v>
      </c>
      <c r="B70" s="16"/>
      <c r="C70" s="36">
        <v>2254</v>
      </c>
      <c r="D70" s="36"/>
      <c r="E70" s="36"/>
      <c r="F70" s="36"/>
      <c r="G70" s="212">
        <f>(C70-C$55)/C$55</f>
        <v>0.95320623916811087</v>
      </c>
      <c r="H70" s="219"/>
      <c r="I70" s="16"/>
      <c r="J70" s="16"/>
      <c r="K70" s="16"/>
    </row>
    <row r="71" spans="1:11">
      <c r="A71" s="201">
        <f t="shared" si="10"/>
        <v>40041</v>
      </c>
      <c r="B71" s="16"/>
      <c r="C71" s="36"/>
      <c r="D71" s="36"/>
      <c r="E71" s="36"/>
      <c r="F71" s="36"/>
      <c r="G71" s="212"/>
      <c r="H71" s="219"/>
      <c r="I71" s="16"/>
      <c r="J71" s="16"/>
      <c r="K71" s="16"/>
    </row>
    <row r="72" spans="1:11">
      <c r="A72" s="201">
        <f t="shared" si="10"/>
        <v>40042</v>
      </c>
      <c r="B72" s="16"/>
      <c r="C72" s="36">
        <v>2297</v>
      </c>
      <c r="D72" s="36"/>
      <c r="E72" s="36"/>
      <c r="F72" s="36"/>
      <c r="G72" s="212">
        <f t="shared" ref="G72:G80" si="11">(C72-C$55)/C$55</f>
        <v>0.99046793760831886</v>
      </c>
      <c r="H72" s="219"/>
      <c r="I72" s="16"/>
      <c r="J72" s="16"/>
      <c r="K72" s="16"/>
    </row>
    <row r="73" spans="1:11">
      <c r="A73" s="201">
        <f t="shared" si="10"/>
        <v>40043</v>
      </c>
      <c r="B73" s="16"/>
      <c r="C73" s="36"/>
      <c r="D73" s="36"/>
      <c r="E73" s="36"/>
      <c r="F73" s="36"/>
      <c r="G73" s="212"/>
      <c r="H73" s="219"/>
      <c r="I73" s="16"/>
      <c r="J73" s="16"/>
      <c r="K73" s="16"/>
    </row>
    <row r="74" spans="1:11">
      <c r="A74" s="201">
        <f t="shared" si="10"/>
        <v>40044</v>
      </c>
      <c r="B74" s="16"/>
      <c r="C74" s="36">
        <v>2383</v>
      </c>
      <c r="D74" s="36"/>
      <c r="E74" s="36"/>
      <c r="F74" s="36"/>
      <c r="G74" s="212">
        <f t="shared" si="11"/>
        <v>1.0649913344887347</v>
      </c>
      <c r="H74" s="219"/>
      <c r="I74" s="16"/>
      <c r="J74" s="16"/>
      <c r="K74" s="16"/>
    </row>
    <row r="75" spans="1:11">
      <c r="A75" s="201">
        <f t="shared" si="10"/>
        <v>40045</v>
      </c>
      <c r="B75" s="16"/>
      <c r="C75" s="36"/>
      <c r="D75" s="36"/>
      <c r="E75" s="36"/>
      <c r="F75" s="36"/>
      <c r="G75" s="212"/>
      <c r="H75" s="219"/>
      <c r="I75" s="16"/>
      <c r="J75" s="16"/>
      <c r="K75" s="16"/>
    </row>
    <row r="76" spans="1:11">
      <c r="A76" s="201">
        <f t="shared" si="10"/>
        <v>40046</v>
      </c>
      <c r="B76" s="16"/>
      <c r="C76" s="36">
        <v>2528</v>
      </c>
      <c r="D76" s="36"/>
      <c r="E76" s="36"/>
      <c r="F76" s="36"/>
      <c r="G76" s="212">
        <f t="shared" si="11"/>
        <v>1.1906412478336221</v>
      </c>
      <c r="H76" s="219"/>
      <c r="I76" s="16"/>
      <c r="J76" s="16"/>
      <c r="K76" s="16"/>
    </row>
    <row r="77" spans="1:11">
      <c r="A77" s="201">
        <f t="shared" si="10"/>
        <v>40047</v>
      </c>
      <c r="B77" s="16"/>
      <c r="C77" s="36"/>
      <c r="D77" s="36"/>
      <c r="E77" s="36"/>
      <c r="F77" s="36"/>
      <c r="G77" s="212"/>
      <c r="H77" s="219"/>
      <c r="I77" s="16"/>
      <c r="J77" s="16"/>
      <c r="K77" s="16"/>
    </row>
    <row r="78" spans="1:11">
      <c r="A78" s="201">
        <f t="shared" si="10"/>
        <v>40048</v>
      </c>
      <c r="B78" s="16"/>
      <c r="C78" s="36"/>
      <c r="D78" s="36"/>
      <c r="E78" s="36"/>
      <c r="F78" s="36"/>
      <c r="G78" s="212"/>
      <c r="H78" s="219"/>
      <c r="I78" s="16"/>
      <c r="J78" s="16"/>
      <c r="K78" s="16"/>
    </row>
    <row r="79" spans="1:11">
      <c r="A79" s="201">
        <f t="shared" si="10"/>
        <v>40049</v>
      </c>
      <c r="B79" s="16"/>
      <c r="C79" s="36"/>
      <c r="D79" s="36"/>
      <c r="E79" s="36"/>
      <c r="F79" s="36"/>
      <c r="G79" s="212"/>
      <c r="H79" s="219"/>
      <c r="I79" s="16"/>
      <c r="J79" s="16"/>
      <c r="K79" s="16"/>
    </row>
    <row r="80" spans="1:11">
      <c r="A80" s="201">
        <f t="shared" si="10"/>
        <v>40050</v>
      </c>
      <c r="B80" s="16"/>
      <c r="C80" s="36">
        <v>2798</v>
      </c>
      <c r="D80" s="36"/>
      <c r="E80" s="36"/>
      <c r="F80" s="36"/>
      <c r="G80" s="212">
        <f t="shared" si="11"/>
        <v>1.4246100519930676</v>
      </c>
      <c r="H80" s="219"/>
      <c r="I80" s="16"/>
      <c r="J80" s="16"/>
      <c r="K80" s="16"/>
    </row>
    <row r="81" spans="1:11">
      <c r="A81" s="201">
        <f t="shared" si="10"/>
        <v>40051</v>
      </c>
      <c r="B81" s="16"/>
      <c r="C81" s="36"/>
      <c r="D81" s="219"/>
      <c r="E81" s="219"/>
      <c r="F81" s="219"/>
      <c r="G81" s="219"/>
      <c r="H81" s="219"/>
      <c r="I81" s="16"/>
      <c r="J81" s="16"/>
      <c r="K81" s="16"/>
    </row>
    <row r="82" spans="1:11">
      <c r="A82" s="201">
        <f t="shared" si="10"/>
        <v>40052</v>
      </c>
      <c r="B82" s="16"/>
      <c r="C82" s="36"/>
      <c r="D82" s="36"/>
      <c r="E82" s="36"/>
      <c r="F82" s="36"/>
      <c r="G82" s="212"/>
      <c r="H82" s="219"/>
      <c r="I82" s="16"/>
      <c r="J82" s="16"/>
      <c r="K82" s="16"/>
    </row>
    <row r="83" spans="1:11">
      <c r="A83" s="201">
        <f t="shared" si="10"/>
        <v>40053</v>
      </c>
      <c r="B83" s="16"/>
      <c r="C83" s="36">
        <v>2971</v>
      </c>
      <c r="D83" s="36"/>
      <c r="E83" s="36"/>
      <c r="F83" s="36"/>
      <c r="G83" s="212">
        <f>(C83-C$55)/C$55</f>
        <v>1.574523396880416</v>
      </c>
      <c r="H83" s="219"/>
      <c r="I83" s="16"/>
      <c r="J83" s="16"/>
      <c r="K83" s="16"/>
    </row>
    <row r="84" spans="1:11">
      <c r="A84" s="201">
        <f t="shared" ref="A84:A95" si="12">A85-1</f>
        <v>40054</v>
      </c>
      <c r="B84" s="16"/>
      <c r="C84" s="36"/>
      <c r="D84" s="219"/>
      <c r="E84" s="219"/>
      <c r="F84" s="219"/>
      <c r="G84" s="219"/>
      <c r="H84" s="219"/>
      <c r="I84" s="16"/>
      <c r="J84" s="16"/>
      <c r="K84" s="16"/>
    </row>
    <row r="85" spans="1:11">
      <c r="A85" s="201">
        <f t="shared" si="12"/>
        <v>40055</v>
      </c>
      <c r="B85" s="16"/>
      <c r="C85" s="36">
        <v>3073</v>
      </c>
      <c r="D85" s="36"/>
      <c r="E85" s="36"/>
      <c r="F85" s="36"/>
      <c r="G85" s="212">
        <f>(C85-C$55)/C$55</f>
        <v>1.6629116117850953</v>
      </c>
      <c r="H85" s="242" t="s">
        <v>1163</v>
      </c>
      <c r="I85" s="16"/>
      <c r="J85" s="16"/>
      <c r="K85" s="16"/>
    </row>
    <row r="86" spans="1:11">
      <c r="A86" s="201">
        <f t="shared" si="12"/>
        <v>40056</v>
      </c>
      <c r="B86" s="16"/>
      <c r="C86" s="36">
        <v>3137</v>
      </c>
      <c r="D86" s="36"/>
      <c r="E86" s="36"/>
      <c r="F86" s="36"/>
      <c r="G86" s="212">
        <f>(C86-C$55)/C$55</f>
        <v>1.718370883882149</v>
      </c>
      <c r="H86" s="212">
        <f>(C86-C$86)/C$86</f>
        <v>0</v>
      </c>
      <c r="I86" s="16"/>
      <c r="J86" s="16"/>
      <c r="K86" s="16"/>
    </row>
    <row r="87" spans="1:11">
      <c r="A87" s="201">
        <f t="shared" si="12"/>
        <v>40057</v>
      </c>
      <c r="B87" s="16"/>
      <c r="C87" s="36">
        <v>3161</v>
      </c>
      <c r="D87" s="36"/>
      <c r="E87" s="36"/>
      <c r="F87" s="36"/>
      <c r="G87" s="36"/>
      <c r="H87" s="212">
        <f>(C87-C$86)/C$86</f>
        <v>7.6506216130060563E-3</v>
      </c>
      <c r="I87" s="16"/>
      <c r="J87" s="16"/>
      <c r="K87" s="16"/>
    </row>
    <row r="88" spans="1:11">
      <c r="A88" s="201">
        <f t="shared" si="12"/>
        <v>40058</v>
      </c>
      <c r="B88" s="16"/>
      <c r="C88" s="36"/>
      <c r="D88" s="36"/>
      <c r="E88" s="36"/>
      <c r="F88" s="36"/>
      <c r="G88" s="36"/>
      <c r="H88" s="212"/>
      <c r="I88" s="16"/>
      <c r="J88" s="16"/>
      <c r="K88" s="16"/>
    </row>
    <row r="89" spans="1:11">
      <c r="A89" s="201">
        <f t="shared" si="12"/>
        <v>40059</v>
      </c>
      <c r="B89" s="16"/>
      <c r="C89" s="36">
        <v>3255</v>
      </c>
      <c r="D89" s="36"/>
      <c r="E89" s="36"/>
      <c r="F89" s="36"/>
      <c r="G89" s="36"/>
      <c r="H89" s="212">
        <f>(C89-C$86)/C$86</f>
        <v>3.7615556263946442E-2</v>
      </c>
      <c r="I89" s="16"/>
      <c r="J89" s="16"/>
      <c r="K89" s="16"/>
    </row>
    <row r="90" spans="1:11">
      <c r="A90" s="201">
        <f t="shared" si="12"/>
        <v>40060</v>
      </c>
      <c r="B90" s="16"/>
      <c r="C90" s="36"/>
      <c r="D90" s="36"/>
      <c r="E90" s="36"/>
      <c r="F90" s="36"/>
      <c r="G90" s="36"/>
      <c r="H90" s="212"/>
      <c r="I90" s="16"/>
      <c r="J90" s="16"/>
      <c r="K90" s="16"/>
    </row>
    <row r="91" spans="1:11">
      <c r="A91" s="201">
        <f t="shared" si="12"/>
        <v>40061</v>
      </c>
      <c r="B91" s="16"/>
      <c r="C91" s="36">
        <v>3373</v>
      </c>
      <c r="D91" s="36"/>
      <c r="E91" s="36"/>
      <c r="F91" s="36"/>
      <c r="G91" s="36"/>
      <c r="H91" s="212">
        <f>(C91-C$86)/C$86</f>
        <v>7.5231112527892885E-2</v>
      </c>
      <c r="I91" s="16"/>
      <c r="J91" s="16"/>
      <c r="K91" s="16"/>
    </row>
    <row r="92" spans="1:11">
      <c r="A92" s="201">
        <f t="shared" si="12"/>
        <v>40062</v>
      </c>
      <c r="B92" s="16"/>
      <c r="C92" s="36"/>
      <c r="D92" s="36"/>
      <c r="E92" s="36"/>
      <c r="F92" s="36"/>
      <c r="G92" s="36"/>
      <c r="H92" s="212"/>
      <c r="I92" s="16"/>
      <c r="J92" s="16"/>
      <c r="K92" s="16"/>
    </row>
    <row r="93" spans="1:11">
      <c r="A93" s="201">
        <f t="shared" si="12"/>
        <v>40063</v>
      </c>
      <c r="B93" s="16"/>
      <c r="C93" s="36">
        <v>3424</v>
      </c>
      <c r="D93" s="36"/>
      <c r="E93" s="36"/>
      <c r="F93" s="36"/>
      <c r="G93" s="36"/>
      <c r="H93" s="212">
        <f>(C93-C$86)/C$86</f>
        <v>9.1488683455530767E-2</v>
      </c>
      <c r="I93" s="16"/>
      <c r="J93" s="16"/>
      <c r="K93" s="16"/>
    </row>
    <row r="94" spans="1:11">
      <c r="A94" s="201">
        <f t="shared" si="12"/>
        <v>40064</v>
      </c>
      <c r="B94" s="16"/>
      <c r="C94" s="36"/>
      <c r="D94" s="36"/>
      <c r="E94" s="36"/>
      <c r="F94" s="36"/>
      <c r="G94" s="36"/>
      <c r="H94" s="212"/>
      <c r="I94" s="16"/>
      <c r="J94" s="16"/>
      <c r="K94" s="16"/>
    </row>
    <row r="95" spans="1:11">
      <c r="A95" s="201">
        <f t="shared" si="12"/>
        <v>40065</v>
      </c>
      <c r="B95" s="16"/>
      <c r="C95" s="36"/>
      <c r="D95" s="219"/>
      <c r="E95" s="219"/>
      <c r="F95" s="219"/>
      <c r="G95" s="219"/>
      <c r="H95" s="219"/>
      <c r="I95" s="16"/>
      <c r="J95" s="16"/>
      <c r="K95" s="16"/>
    </row>
    <row r="96" spans="1:11">
      <c r="A96" s="201">
        <f>A97-1</f>
        <v>40066</v>
      </c>
      <c r="B96" s="16"/>
      <c r="C96" s="36"/>
      <c r="D96" s="219"/>
      <c r="E96" s="219"/>
      <c r="F96" s="219"/>
      <c r="G96" s="219"/>
      <c r="H96" s="219"/>
      <c r="I96" s="16"/>
      <c r="J96" s="16"/>
      <c r="K96" s="16"/>
    </row>
    <row r="97" spans="1:11">
      <c r="A97" s="201">
        <v>40067</v>
      </c>
      <c r="B97" s="16"/>
      <c r="C97" s="36">
        <v>3676</v>
      </c>
      <c r="D97" s="36"/>
      <c r="E97" s="36"/>
      <c r="F97" s="36"/>
      <c r="G97" s="36"/>
      <c r="H97" s="212">
        <f>(C97-C$86)/C$86</f>
        <v>0.17182021039209436</v>
      </c>
      <c r="I97" s="16"/>
      <c r="J97" s="16"/>
      <c r="K97" s="16"/>
    </row>
    <row r="98" spans="1:11">
      <c r="A98" s="201">
        <v>40068</v>
      </c>
      <c r="B98" s="16"/>
      <c r="C98" s="36"/>
      <c r="D98" s="36"/>
      <c r="E98" s="36"/>
      <c r="F98" s="36"/>
      <c r="G98" s="36"/>
      <c r="H98" s="212"/>
      <c r="I98" s="16"/>
      <c r="J98" s="16"/>
      <c r="K98" s="16"/>
    </row>
    <row r="99" spans="1:11">
      <c r="A99" s="201">
        <v>40069</v>
      </c>
      <c r="B99" s="16"/>
      <c r="C99" s="36"/>
      <c r="D99" s="36"/>
      <c r="E99" s="36"/>
      <c r="F99" s="36"/>
      <c r="G99" s="36"/>
      <c r="H99" s="212"/>
      <c r="I99" s="16"/>
      <c r="J99" s="16"/>
      <c r="K99" s="16"/>
    </row>
    <row r="100" spans="1:11">
      <c r="A100" s="201">
        <v>40070</v>
      </c>
      <c r="B100" s="16"/>
      <c r="C100" s="36">
        <v>3906</v>
      </c>
      <c r="D100" s="36"/>
      <c r="E100" s="36"/>
      <c r="F100" s="36"/>
      <c r="G100" s="36"/>
      <c r="H100" s="212">
        <f>(C100-C$86)/C$86</f>
        <v>0.24513866751673574</v>
      </c>
      <c r="I100" s="16"/>
      <c r="J100" s="16"/>
      <c r="K100" s="16"/>
    </row>
    <row r="101" spans="1:11">
      <c r="A101" s="201">
        <v>40071</v>
      </c>
      <c r="B101" s="16"/>
      <c r="C101" s="36"/>
      <c r="D101" s="36"/>
      <c r="E101" s="36"/>
      <c r="F101" s="36"/>
      <c r="G101" s="36"/>
      <c r="H101" s="212"/>
      <c r="I101" s="16"/>
      <c r="J101" s="16"/>
      <c r="K101" s="16"/>
    </row>
    <row r="102" spans="1:11">
      <c r="A102" s="201">
        <v>40072</v>
      </c>
      <c r="B102" s="16"/>
      <c r="C102" s="36">
        <v>3994</v>
      </c>
      <c r="D102" s="36"/>
      <c r="E102" s="36"/>
      <c r="F102" s="36"/>
      <c r="G102" s="36"/>
      <c r="H102" s="212">
        <f>(C102-C$86)/C$86</f>
        <v>0.27319094676442462</v>
      </c>
      <c r="I102" s="16"/>
      <c r="J102" s="16"/>
      <c r="K102" s="16"/>
    </row>
    <row r="103" spans="1:11">
      <c r="A103" s="201">
        <v>40073</v>
      </c>
      <c r="B103" s="16"/>
      <c r="C103" s="36"/>
      <c r="D103" s="36"/>
      <c r="E103" s="36"/>
      <c r="F103" s="36"/>
      <c r="G103" s="36"/>
      <c r="H103" s="212"/>
      <c r="I103" s="16"/>
      <c r="J103" s="16"/>
      <c r="K103" s="16"/>
    </row>
    <row r="104" spans="1:11">
      <c r="A104" s="201">
        <v>40074</v>
      </c>
      <c r="B104" s="16"/>
      <c r="C104" s="36">
        <v>4079</v>
      </c>
      <c r="D104" s="36"/>
      <c r="E104" s="36"/>
      <c r="F104" s="36"/>
      <c r="G104" s="36"/>
      <c r="H104" s="212">
        <f>(C104-C$86)/C$86</f>
        <v>0.30028689831048772</v>
      </c>
      <c r="I104" s="16"/>
      <c r="J104" s="16"/>
      <c r="K104" s="16"/>
    </row>
    <row r="105" spans="1:11">
      <c r="A105" s="201">
        <v>40075</v>
      </c>
      <c r="B105" s="16"/>
      <c r="C105" s="36"/>
      <c r="D105" s="36"/>
      <c r="E105" s="36"/>
      <c r="F105" s="36"/>
      <c r="G105" s="36"/>
      <c r="H105" s="212"/>
      <c r="I105" s="16"/>
      <c r="J105" s="16"/>
      <c r="K105" s="16"/>
    </row>
    <row r="106" spans="1:11">
      <c r="A106" s="201">
        <v>40076</v>
      </c>
      <c r="B106" s="16"/>
      <c r="C106" s="36">
        <v>4309</v>
      </c>
      <c r="D106" s="36"/>
      <c r="E106" s="36"/>
      <c r="F106" s="36"/>
      <c r="G106" s="36"/>
      <c r="H106" s="212">
        <f>(C106-C$86)/C$86</f>
        <v>0.37360535543512913</v>
      </c>
      <c r="I106" s="16"/>
      <c r="J106" s="16"/>
      <c r="K106" s="16"/>
    </row>
    <row r="107" spans="1:11">
      <c r="A107" s="201">
        <v>40077</v>
      </c>
      <c r="B107" s="16"/>
      <c r="C107" s="36"/>
      <c r="D107" s="36"/>
      <c r="E107" s="36"/>
      <c r="F107" s="36"/>
      <c r="G107" s="36"/>
      <c r="H107" s="212"/>
      <c r="I107" s="16"/>
      <c r="J107" s="16"/>
      <c r="K107" s="16"/>
    </row>
    <row r="108" spans="1:11">
      <c r="A108" s="201">
        <v>40078</v>
      </c>
      <c r="B108" s="16"/>
      <c r="C108" s="36">
        <v>4412</v>
      </c>
      <c r="D108" s="36"/>
      <c r="E108" s="36"/>
      <c r="F108" s="36"/>
      <c r="G108" s="36"/>
      <c r="H108" s="212">
        <f>(C108-C$86)/C$86</f>
        <v>0.40643927319094675</v>
      </c>
      <c r="I108" s="16"/>
      <c r="J108" s="16"/>
      <c r="K108" s="16"/>
    </row>
    <row r="109" spans="1:11">
      <c r="A109" s="201">
        <f t="shared" ref="A109:A114" si="13">A110-1</f>
        <v>40079</v>
      </c>
      <c r="B109" s="16"/>
      <c r="C109" s="36"/>
      <c r="D109" s="219"/>
      <c r="E109" s="219"/>
      <c r="F109" s="219"/>
      <c r="G109" s="219"/>
      <c r="H109" s="219"/>
      <c r="I109" s="16"/>
      <c r="J109" s="16"/>
      <c r="K109" s="16"/>
    </row>
    <row r="110" spans="1:11">
      <c r="A110" s="201">
        <f t="shared" si="13"/>
        <v>40080</v>
      </c>
      <c r="B110" s="16"/>
      <c r="C110" s="220">
        <v>4486</v>
      </c>
      <c r="D110" s="220"/>
      <c r="E110" s="220"/>
      <c r="F110" s="220"/>
      <c r="G110" s="220"/>
      <c r="H110" s="221">
        <f>(C110-C$86)/C$86</f>
        <v>0.43002868983104875</v>
      </c>
      <c r="I110" s="16"/>
      <c r="J110" s="16"/>
      <c r="K110" s="16"/>
    </row>
    <row r="111" spans="1:11">
      <c r="A111" s="201">
        <f t="shared" si="13"/>
        <v>40081</v>
      </c>
      <c r="B111" s="222"/>
      <c r="C111" s="36"/>
      <c r="D111" s="36"/>
      <c r="E111" s="36"/>
      <c r="F111" s="36"/>
      <c r="G111" s="36"/>
      <c r="H111" s="36"/>
      <c r="I111" s="16"/>
      <c r="J111" s="16"/>
      <c r="K111" s="16"/>
    </row>
    <row r="112" spans="1:11">
      <c r="A112" s="201">
        <f t="shared" si="13"/>
        <v>40082</v>
      </c>
      <c r="B112" s="222"/>
      <c r="C112" s="36"/>
      <c r="D112" s="36"/>
      <c r="E112" s="36"/>
      <c r="F112" s="36"/>
      <c r="G112" s="36"/>
      <c r="H112" s="36"/>
      <c r="I112" s="16"/>
      <c r="J112" s="16"/>
      <c r="K112" s="16"/>
    </row>
    <row r="113" spans="1:11">
      <c r="A113" s="201">
        <f t="shared" si="13"/>
        <v>40083</v>
      </c>
      <c r="B113" s="222"/>
      <c r="C113" s="36"/>
      <c r="D113" s="36"/>
      <c r="E113" s="36"/>
      <c r="F113" s="36"/>
      <c r="G113" s="36"/>
      <c r="H113" s="36"/>
      <c r="I113" s="16"/>
      <c r="J113" s="16"/>
      <c r="K113" s="16"/>
    </row>
    <row r="114" spans="1:11">
      <c r="A114" s="201">
        <f t="shared" si="13"/>
        <v>40084</v>
      </c>
      <c r="B114" s="222"/>
      <c r="C114" s="36"/>
      <c r="D114" s="36"/>
      <c r="E114" s="36"/>
      <c r="F114" s="36"/>
      <c r="G114" s="36"/>
      <c r="H114" s="36"/>
      <c r="I114" s="16"/>
      <c r="J114" s="16"/>
      <c r="K114" s="16"/>
    </row>
    <row r="115" spans="1:11">
      <c r="A115" s="201">
        <v>40085</v>
      </c>
      <c r="B115" s="134"/>
      <c r="C115" s="36"/>
      <c r="D115" s="36"/>
      <c r="E115" s="36"/>
      <c r="F115" s="36"/>
      <c r="G115" s="36"/>
      <c r="H115" s="36"/>
      <c r="I115" s="242" t="s">
        <v>1161</v>
      </c>
      <c r="J115" s="210"/>
      <c r="K115" s="210"/>
    </row>
    <row r="116" spans="1:11">
      <c r="A116" s="201">
        <f>A115+1</f>
        <v>40086</v>
      </c>
      <c r="B116" s="216">
        <f>A116-A$116</f>
        <v>0</v>
      </c>
      <c r="C116" s="36">
        <v>4809</v>
      </c>
      <c r="D116" s="36"/>
      <c r="E116" s="36"/>
      <c r="F116" s="36"/>
      <c r="G116" s="36"/>
      <c r="H116" s="212">
        <f>(C116-C$86)/C$86</f>
        <v>0.5329933057060886</v>
      </c>
      <c r="I116" s="212">
        <f>(C116-C$116)/C$116</f>
        <v>0</v>
      </c>
      <c r="J116" s="203"/>
      <c r="K116" s="203"/>
    </row>
    <row r="117" spans="1:11">
      <c r="A117" s="209">
        <f>A116+1</f>
        <v>40087</v>
      </c>
      <c r="B117" s="216">
        <f>A117-A$116</f>
        <v>1</v>
      </c>
      <c r="C117" s="36">
        <v>4912</v>
      </c>
      <c r="D117" s="36"/>
      <c r="E117" s="36"/>
      <c r="F117" s="36"/>
      <c r="G117" s="36"/>
      <c r="H117" s="36"/>
      <c r="I117" s="212">
        <f>(C117-C$116)/C$116</f>
        <v>2.1418174256602203E-2</v>
      </c>
      <c r="J117" s="203"/>
      <c r="K117" s="203"/>
    </row>
    <row r="118" spans="1:11">
      <c r="A118" s="201">
        <f>A117+1</f>
        <v>40088</v>
      </c>
      <c r="B118" s="216">
        <f>A118-A$116</f>
        <v>2</v>
      </c>
      <c r="C118" s="36"/>
      <c r="D118" s="36"/>
      <c r="E118" s="36"/>
      <c r="F118" s="36"/>
      <c r="G118" s="36"/>
      <c r="H118" s="36"/>
      <c r="I118" s="212"/>
      <c r="J118" s="203"/>
      <c r="K118" s="203"/>
    </row>
    <row r="119" spans="1:11">
      <c r="A119" s="201">
        <f t="shared" ref="A119:A123" si="14">A118+1</f>
        <v>40089</v>
      </c>
      <c r="B119" s="216">
        <f t="shared" ref="B119:B147" si="15">A119-A$116</f>
        <v>3</v>
      </c>
      <c r="C119" s="36">
        <v>4952</v>
      </c>
      <c r="D119" s="36"/>
      <c r="E119" s="36"/>
      <c r="F119" s="36"/>
      <c r="G119" s="36"/>
      <c r="H119" s="36"/>
      <c r="I119" s="212">
        <f>(C119-C$116)/C$116</f>
        <v>2.9735911831981703E-2</v>
      </c>
      <c r="J119" s="203"/>
      <c r="K119" s="203"/>
    </row>
    <row r="120" spans="1:11">
      <c r="A120" s="201">
        <f t="shared" si="14"/>
        <v>40090</v>
      </c>
      <c r="B120" s="216">
        <f t="shared" si="15"/>
        <v>4</v>
      </c>
      <c r="C120" s="36">
        <v>4972</v>
      </c>
      <c r="D120" s="36"/>
      <c r="E120" s="36"/>
      <c r="F120" s="36"/>
      <c r="G120" s="36"/>
      <c r="H120" s="36"/>
      <c r="I120" s="212">
        <f>(C120-C$116)/C$116</f>
        <v>3.3894780619671452E-2</v>
      </c>
      <c r="J120" s="203"/>
      <c r="K120" s="203"/>
    </row>
    <row r="121" spans="1:11">
      <c r="A121" s="201">
        <f t="shared" si="14"/>
        <v>40091</v>
      </c>
      <c r="B121" s="216">
        <f t="shared" si="15"/>
        <v>5</v>
      </c>
      <c r="C121" s="36">
        <v>5010</v>
      </c>
      <c r="D121" s="36"/>
      <c r="E121" s="36"/>
      <c r="F121" s="36"/>
      <c r="G121" s="36"/>
      <c r="H121" s="36"/>
      <c r="I121" s="212">
        <f>(C121-C$116)/C$116</f>
        <v>4.1796631316281974E-2</v>
      </c>
      <c r="J121" s="203"/>
      <c r="K121" s="203"/>
    </row>
    <row r="122" spans="1:11">
      <c r="A122" s="201">
        <f t="shared" si="14"/>
        <v>40092</v>
      </c>
      <c r="B122" s="216">
        <f t="shared" si="15"/>
        <v>6</v>
      </c>
      <c r="C122" s="36">
        <v>5049</v>
      </c>
      <c r="D122" s="36"/>
      <c r="E122" s="36"/>
      <c r="F122" s="36"/>
      <c r="G122" s="36"/>
      <c r="H122" s="36"/>
      <c r="I122" s="212">
        <f t="shared" ref="I122:I124" si="16">(C122-C$116)/C$116</f>
        <v>4.9906425452276984E-2</v>
      </c>
      <c r="J122" s="203"/>
      <c r="K122" s="203"/>
    </row>
    <row r="123" spans="1:11">
      <c r="A123" s="201">
        <f t="shared" si="14"/>
        <v>40093</v>
      </c>
      <c r="B123" s="216">
        <f t="shared" si="15"/>
        <v>7</v>
      </c>
      <c r="C123" s="36">
        <v>5119</v>
      </c>
      <c r="D123" s="36"/>
      <c r="E123" s="36"/>
      <c r="F123" s="36"/>
      <c r="G123" s="36"/>
      <c r="H123" s="36"/>
      <c r="I123" s="212">
        <f t="shared" si="16"/>
        <v>6.4462466209191105E-2</v>
      </c>
      <c r="J123" s="203"/>
      <c r="K123" s="203"/>
    </row>
    <row r="124" spans="1:11">
      <c r="A124" s="201">
        <f>A123+1</f>
        <v>40094</v>
      </c>
      <c r="B124" s="216">
        <f t="shared" si="15"/>
        <v>8</v>
      </c>
      <c r="C124" s="36">
        <v>5170</v>
      </c>
      <c r="D124" s="36"/>
      <c r="E124" s="36"/>
      <c r="F124" s="36"/>
      <c r="G124" s="36"/>
      <c r="H124" s="36"/>
      <c r="I124" s="212">
        <f t="shared" si="16"/>
        <v>7.5067581617799958E-2</v>
      </c>
      <c r="J124" s="203"/>
      <c r="K124" s="203"/>
    </row>
    <row r="125" spans="1:11">
      <c r="A125" s="201">
        <f>A124+1</f>
        <v>40095</v>
      </c>
      <c r="B125" s="216">
        <f t="shared" si="15"/>
        <v>9</v>
      </c>
      <c r="C125" s="36"/>
      <c r="D125" s="36"/>
      <c r="E125" s="36"/>
      <c r="F125" s="36"/>
      <c r="G125" s="36"/>
      <c r="H125" s="36"/>
      <c r="I125" s="212"/>
      <c r="J125" s="203"/>
      <c r="K125" s="203"/>
    </row>
    <row r="126" spans="1:11">
      <c r="A126" s="201">
        <f>A125+1</f>
        <v>40096</v>
      </c>
      <c r="B126" s="216">
        <f t="shared" si="15"/>
        <v>10</v>
      </c>
      <c r="C126" s="36">
        <v>5256</v>
      </c>
      <c r="D126" s="36"/>
      <c r="E126" s="36"/>
      <c r="F126" s="36"/>
      <c r="G126" s="36"/>
      <c r="H126" s="36"/>
      <c r="I126" s="212">
        <f t="shared" ref="I126:I127" si="17">(C126-C$116)/C$116</f>
        <v>9.2950717404865879E-2</v>
      </c>
      <c r="J126" s="203"/>
      <c r="K126" s="203"/>
    </row>
    <row r="127" spans="1:11">
      <c r="A127" s="201">
        <f>A126+1</f>
        <v>40097</v>
      </c>
      <c r="B127" s="216">
        <f t="shared" si="15"/>
        <v>11</v>
      </c>
      <c r="C127" s="36">
        <v>5305</v>
      </c>
      <c r="D127" s="36"/>
      <c r="E127" s="36"/>
      <c r="F127" s="36"/>
      <c r="G127" s="36"/>
      <c r="H127" s="36"/>
      <c r="I127" s="212">
        <f t="shared" si="17"/>
        <v>0.10313994593470575</v>
      </c>
      <c r="J127" s="203"/>
      <c r="K127" s="203"/>
    </row>
    <row r="128" spans="1:11">
      <c r="A128" s="201">
        <f t="shared" ref="A128:A159" si="18">A127+1</f>
        <v>40098</v>
      </c>
      <c r="B128" s="216">
        <f t="shared" si="15"/>
        <v>12</v>
      </c>
      <c r="C128" s="36"/>
      <c r="D128" s="36"/>
      <c r="E128" s="36"/>
      <c r="F128" s="36"/>
      <c r="G128" s="36"/>
      <c r="H128" s="36"/>
      <c r="I128" s="212"/>
      <c r="J128" s="203"/>
      <c r="K128" s="203"/>
    </row>
    <row r="129" spans="1:11">
      <c r="A129" s="201">
        <f t="shared" si="18"/>
        <v>40099</v>
      </c>
      <c r="B129" s="216">
        <f t="shared" si="15"/>
        <v>13</v>
      </c>
      <c r="C129" s="36"/>
      <c r="D129" s="36"/>
      <c r="E129" s="36"/>
      <c r="F129" s="36"/>
      <c r="G129" s="36"/>
      <c r="H129" s="36"/>
      <c r="I129" s="212"/>
      <c r="J129" s="203"/>
      <c r="K129" s="203"/>
    </row>
    <row r="130" spans="1:11">
      <c r="A130" s="201">
        <f t="shared" si="18"/>
        <v>40100</v>
      </c>
      <c r="B130" s="216">
        <f t="shared" si="15"/>
        <v>14</v>
      </c>
      <c r="C130" s="36"/>
      <c r="D130" s="36"/>
      <c r="E130" s="36"/>
      <c r="F130" s="36"/>
      <c r="G130" s="36"/>
      <c r="H130" s="36"/>
      <c r="I130" s="212"/>
      <c r="J130" s="203"/>
      <c r="K130" s="203"/>
    </row>
    <row r="131" spans="1:11">
      <c r="A131" s="201">
        <f t="shared" si="18"/>
        <v>40101</v>
      </c>
      <c r="B131" s="216">
        <f t="shared" si="15"/>
        <v>15</v>
      </c>
      <c r="C131" s="36"/>
      <c r="D131" s="36"/>
      <c r="E131" s="36"/>
      <c r="F131" s="36"/>
      <c r="G131" s="36"/>
      <c r="H131" s="36"/>
      <c r="I131" s="212"/>
      <c r="J131" s="203"/>
      <c r="K131" s="203"/>
    </row>
    <row r="132" spans="1:11">
      <c r="A132" s="201">
        <f t="shared" si="18"/>
        <v>40102</v>
      </c>
      <c r="B132" s="216">
        <f t="shared" si="15"/>
        <v>16</v>
      </c>
      <c r="C132" s="36"/>
      <c r="D132" s="36"/>
      <c r="E132" s="36"/>
      <c r="F132" s="36"/>
      <c r="G132" s="36"/>
      <c r="H132" s="36"/>
      <c r="I132" s="212"/>
      <c r="J132" s="203"/>
      <c r="K132" s="203"/>
    </row>
    <row r="133" spans="1:11">
      <c r="A133" s="201">
        <f t="shared" si="18"/>
        <v>40103</v>
      </c>
      <c r="B133" s="216">
        <f t="shared" si="15"/>
        <v>17</v>
      </c>
      <c r="C133" s="36">
        <v>5606</v>
      </c>
      <c r="D133" s="36"/>
      <c r="E133" s="36"/>
      <c r="F133" s="36"/>
      <c r="G133" s="36"/>
      <c r="H133" s="36"/>
      <c r="I133" s="212">
        <f>(C133-C$116)/C$116</f>
        <v>0.16573092118943647</v>
      </c>
      <c r="J133" s="203"/>
      <c r="K133" s="203"/>
    </row>
    <row r="134" spans="1:11">
      <c r="A134" s="201">
        <f t="shared" si="18"/>
        <v>40104</v>
      </c>
      <c r="B134" s="216">
        <f t="shared" si="15"/>
        <v>18</v>
      </c>
      <c r="C134" s="36"/>
      <c r="D134" s="36"/>
      <c r="E134" s="36"/>
      <c r="F134" s="36"/>
      <c r="G134" s="36"/>
      <c r="H134" s="36"/>
      <c r="I134" s="212"/>
      <c r="J134" s="203"/>
      <c r="K134" s="203"/>
    </row>
    <row r="135" spans="1:11">
      <c r="A135" s="201">
        <f t="shared" si="18"/>
        <v>40105</v>
      </c>
      <c r="B135" s="216">
        <f t="shared" si="15"/>
        <v>19</v>
      </c>
      <c r="C135" s="36"/>
      <c r="D135" s="36"/>
      <c r="E135" s="36"/>
      <c r="F135" s="36"/>
      <c r="G135" s="36"/>
      <c r="H135" s="36"/>
      <c r="I135" s="212"/>
      <c r="J135" s="203"/>
      <c r="K135" s="203"/>
    </row>
    <row r="136" spans="1:11">
      <c r="A136" s="201">
        <f t="shared" si="18"/>
        <v>40106</v>
      </c>
      <c r="B136" s="216">
        <f t="shared" si="15"/>
        <v>20</v>
      </c>
      <c r="C136" s="36"/>
      <c r="D136" s="36"/>
      <c r="E136" s="36"/>
      <c r="F136" s="36"/>
      <c r="G136" s="36"/>
      <c r="H136" s="36"/>
      <c r="I136" s="212"/>
      <c r="J136" s="203"/>
      <c r="K136" s="203"/>
    </row>
    <row r="137" spans="1:11">
      <c r="A137" s="201">
        <f t="shared" si="18"/>
        <v>40107</v>
      </c>
      <c r="B137" s="216">
        <f t="shared" si="15"/>
        <v>21</v>
      </c>
      <c r="C137" s="36"/>
      <c r="D137" s="36"/>
      <c r="E137" s="36"/>
      <c r="F137" s="36"/>
      <c r="G137" s="36"/>
      <c r="H137" s="36"/>
      <c r="I137" s="212"/>
      <c r="J137" s="203"/>
      <c r="K137" s="203"/>
    </row>
    <row r="138" spans="1:11">
      <c r="A138" s="201">
        <f t="shared" si="18"/>
        <v>40108</v>
      </c>
      <c r="B138" s="216">
        <f t="shared" si="15"/>
        <v>22</v>
      </c>
      <c r="C138" s="36"/>
      <c r="D138" s="36"/>
      <c r="E138" s="36"/>
      <c r="F138" s="36"/>
      <c r="G138" s="36"/>
      <c r="H138" s="36"/>
      <c r="I138" s="212"/>
      <c r="J138" s="203"/>
      <c r="K138" s="203"/>
    </row>
    <row r="139" spans="1:11">
      <c r="A139" s="201">
        <f t="shared" si="18"/>
        <v>40109</v>
      </c>
      <c r="B139" s="216">
        <f t="shared" si="15"/>
        <v>23</v>
      </c>
      <c r="C139" s="36">
        <v>6037</v>
      </c>
      <c r="D139" s="36"/>
      <c r="E139" s="36"/>
      <c r="F139" s="36"/>
      <c r="G139" s="36"/>
      <c r="H139" s="36"/>
      <c r="I139" s="212">
        <f>(C139-C$116)/C$116</f>
        <v>0.25535454356415055</v>
      </c>
      <c r="J139" s="203"/>
      <c r="K139" s="203"/>
    </row>
    <row r="140" spans="1:11">
      <c r="A140" s="201">
        <f t="shared" si="18"/>
        <v>40110</v>
      </c>
      <c r="B140" s="216">
        <f t="shared" si="15"/>
        <v>24</v>
      </c>
      <c r="C140" s="36"/>
      <c r="D140" s="36"/>
      <c r="E140" s="36"/>
      <c r="F140" s="36"/>
      <c r="G140" s="36"/>
      <c r="H140" s="36"/>
      <c r="I140" s="212"/>
      <c r="J140" s="203"/>
      <c r="K140" s="203"/>
    </row>
    <row r="141" spans="1:11">
      <c r="A141" s="201">
        <f t="shared" si="18"/>
        <v>40111</v>
      </c>
      <c r="B141" s="216">
        <f t="shared" si="15"/>
        <v>25</v>
      </c>
      <c r="C141" s="36"/>
      <c r="D141" s="36"/>
      <c r="E141" s="36"/>
      <c r="F141" s="36"/>
      <c r="G141" s="36"/>
      <c r="H141" s="36"/>
      <c r="I141" s="212"/>
      <c r="J141" s="203"/>
      <c r="K141" s="203"/>
    </row>
    <row r="142" spans="1:11">
      <c r="A142" s="201">
        <f t="shared" si="18"/>
        <v>40112</v>
      </c>
      <c r="B142" s="216">
        <f t="shared" si="15"/>
        <v>26</v>
      </c>
      <c r="C142" s="36"/>
      <c r="D142" s="36"/>
      <c r="E142" s="36"/>
      <c r="F142" s="36"/>
      <c r="G142" s="36"/>
      <c r="H142" s="36"/>
      <c r="I142" s="212"/>
      <c r="J142" s="203"/>
      <c r="K142" s="203"/>
    </row>
    <row r="143" spans="1:11">
      <c r="A143" s="201">
        <f t="shared" si="18"/>
        <v>40113</v>
      </c>
      <c r="B143" s="216">
        <f t="shared" si="15"/>
        <v>27</v>
      </c>
      <c r="C143" s="36"/>
      <c r="D143" s="36"/>
      <c r="E143" s="36"/>
      <c r="F143" s="36"/>
      <c r="G143" s="36"/>
      <c r="H143" s="36"/>
      <c r="I143" s="212"/>
      <c r="J143" s="203"/>
      <c r="K143" s="203"/>
    </row>
    <row r="144" spans="1:11">
      <c r="A144" s="201">
        <f t="shared" si="18"/>
        <v>40114</v>
      </c>
      <c r="B144" s="216">
        <f t="shared" si="15"/>
        <v>28</v>
      </c>
      <c r="C144" s="36"/>
      <c r="D144" s="36"/>
      <c r="E144" s="36"/>
      <c r="F144" s="36"/>
      <c r="G144" s="36"/>
      <c r="H144" s="36"/>
      <c r="I144" s="212"/>
      <c r="J144" s="203"/>
      <c r="K144" s="203"/>
    </row>
    <row r="145" spans="1:11">
      <c r="A145" s="201">
        <f t="shared" si="18"/>
        <v>40115</v>
      </c>
      <c r="B145" s="216">
        <f t="shared" si="15"/>
        <v>29</v>
      </c>
      <c r="C145" s="36">
        <v>6357</v>
      </c>
      <c r="D145" s="36"/>
      <c r="E145" s="36"/>
      <c r="F145" s="36"/>
      <c r="G145" s="36"/>
      <c r="H145" s="36"/>
      <c r="I145" s="212">
        <f>(C145-C$116)/C$116</f>
        <v>0.32189644416718655</v>
      </c>
      <c r="J145" s="203"/>
      <c r="K145" s="203"/>
    </row>
    <row r="146" spans="1:11">
      <c r="A146" s="201">
        <f t="shared" si="18"/>
        <v>40116</v>
      </c>
      <c r="B146" s="216">
        <f t="shared" si="15"/>
        <v>30</v>
      </c>
      <c r="C146" s="36"/>
      <c r="D146" s="36"/>
      <c r="E146" s="36"/>
      <c r="F146" s="36"/>
      <c r="G146" s="36"/>
      <c r="H146" s="36"/>
      <c r="I146" s="212"/>
      <c r="J146" s="242" t="s">
        <v>1159</v>
      </c>
      <c r="K146" s="203"/>
    </row>
    <row r="147" spans="1:11">
      <c r="A147" s="201">
        <f t="shared" si="18"/>
        <v>40117</v>
      </c>
      <c r="B147" s="216">
        <f t="shared" si="15"/>
        <v>31</v>
      </c>
      <c r="C147" s="36">
        <v>6685</v>
      </c>
      <c r="D147" s="36"/>
      <c r="E147" s="36"/>
      <c r="F147" s="36"/>
      <c r="G147" s="36"/>
      <c r="H147" s="212">
        <f>(C147-C$86)/C$86</f>
        <v>1.1310168951227286</v>
      </c>
      <c r="I147" s="217">
        <f>(C147-C$116)/C$116</f>
        <v>0.3901018922852984</v>
      </c>
      <c r="J147" s="211">
        <f>(C147-C$147)/C$147</f>
        <v>0</v>
      </c>
      <c r="K147" s="203"/>
    </row>
    <row r="148" spans="1:11" s="207" customFormat="1">
      <c r="A148" s="208">
        <f t="shared" si="18"/>
        <v>40118</v>
      </c>
      <c r="B148" s="216"/>
      <c r="C148" s="206"/>
      <c r="D148" s="206"/>
      <c r="E148" s="206"/>
      <c r="F148" s="206"/>
      <c r="G148" s="206"/>
      <c r="H148" s="206"/>
      <c r="I148" s="203"/>
      <c r="J148" s="211"/>
      <c r="K148" s="203"/>
    </row>
    <row r="149" spans="1:11">
      <c r="A149" s="201">
        <f t="shared" si="18"/>
        <v>40119</v>
      </c>
      <c r="B149" s="216"/>
      <c r="C149" s="36"/>
      <c r="D149" s="36"/>
      <c r="E149" s="36"/>
      <c r="F149" s="36"/>
      <c r="G149" s="36"/>
      <c r="H149" s="36"/>
      <c r="I149" s="203"/>
      <c r="J149" s="211"/>
      <c r="K149" s="203"/>
    </row>
    <row r="150" spans="1:11">
      <c r="A150" s="201">
        <f t="shared" si="18"/>
        <v>40120</v>
      </c>
      <c r="B150" s="216"/>
      <c r="C150" s="36"/>
      <c r="D150" s="36"/>
      <c r="E150" s="36"/>
      <c r="F150" s="36"/>
      <c r="G150" s="36"/>
      <c r="H150" s="36"/>
      <c r="I150" s="203"/>
      <c r="J150" s="211"/>
      <c r="K150" s="203"/>
    </row>
    <row r="151" spans="1:11">
      <c r="A151" s="201">
        <f t="shared" si="18"/>
        <v>40121</v>
      </c>
      <c r="B151" s="216"/>
      <c r="C151" s="36">
        <v>6917</v>
      </c>
      <c r="D151" s="36"/>
      <c r="E151" s="36"/>
      <c r="F151" s="36"/>
      <c r="G151" s="36"/>
      <c r="H151" s="36"/>
      <c r="I151" s="203">
        <f>(C151-C$116)/C$116</f>
        <v>0.43834477022249946</v>
      </c>
      <c r="J151" s="211">
        <f>(C151-C$147)/C$147</f>
        <v>3.4704562453253554E-2</v>
      </c>
      <c r="K151" s="203"/>
    </row>
    <row r="152" spans="1:11">
      <c r="A152" s="201">
        <f t="shared" si="18"/>
        <v>40122</v>
      </c>
      <c r="B152" s="216"/>
      <c r="C152" s="36"/>
      <c r="D152" s="36"/>
      <c r="E152" s="36"/>
      <c r="F152" s="36"/>
      <c r="G152" s="36"/>
      <c r="H152" s="36"/>
      <c r="I152" s="203"/>
      <c r="J152" s="211"/>
      <c r="K152" s="203"/>
    </row>
    <row r="153" spans="1:11">
      <c r="A153" s="201">
        <f t="shared" si="18"/>
        <v>40123</v>
      </c>
      <c r="B153" s="216"/>
      <c r="C153" s="36"/>
      <c r="D153" s="36"/>
      <c r="E153" s="36"/>
      <c r="F153" s="36"/>
      <c r="G153" s="36"/>
      <c r="H153" s="36"/>
      <c r="I153" s="203"/>
      <c r="J153" s="211"/>
      <c r="K153" s="203"/>
    </row>
    <row r="154" spans="1:11">
      <c r="A154" s="201">
        <f t="shared" si="18"/>
        <v>40124</v>
      </c>
      <c r="B154" s="216"/>
      <c r="C154" s="36"/>
      <c r="D154" s="36"/>
      <c r="E154" s="36"/>
      <c r="F154" s="36"/>
      <c r="G154" s="36"/>
      <c r="H154" s="36"/>
      <c r="I154" s="203"/>
      <c r="J154" s="211"/>
      <c r="K154" s="203"/>
    </row>
    <row r="155" spans="1:11">
      <c r="A155" s="201">
        <f t="shared" si="18"/>
        <v>40125</v>
      </c>
      <c r="B155" s="216"/>
      <c r="C155" s="36"/>
      <c r="D155" s="36"/>
      <c r="E155" s="36"/>
      <c r="F155" s="36"/>
      <c r="G155" s="36"/>
      <c r="H155" s="36"/>
      <c r="I155" s="203"/>
      <c r="J155" s="211"/>
      <c r="K155" s="203"/>
    </row>
    <row r="156" spans="1:11">
      <c r="A156" s="201">
        <f t="shared" si="18"/>
        <v>40126</v>
      </c>
      <c r="B156" s="216"/>
      <c r="C156" s="36"/>
      <c r="D156" s="36"/>
      <c r="E156" s="36"/>
      <c r="F156" s="36"/>
      <c r="G156" s="36"/>
      <c r="H156" s="36"/>
      <c r="I156" s="203"/>
      <c r="J156" s="211"/>
      <c r="K156" s="203"/>
    </row>
    <row r="157" spans="1:11">
      <c r="A157" s="201">
        <f t="shared" si="18"/>
        <v>40127</v>
      </c>
      <c r="B157" s="216"/>
      <c r="C157" s="36">
        <v>7543</v>
      </c>
      <c r="D157" s="36"/>
      <c r="E157" s="36"/>
      <c r="F157" s="36"/>
      <c r="G157" s="36"/>
      <c r="H157" s="36"/>
      <c r="I157" s="203">
        <f>(C157-C$116)/C$116</f>
        <v>0.5685173632771886</v>
      </c>
      <c r="J157" s="211">
        <f>(C157-C$147)/C$147</f>
        <v>0.12834704562453253</v>
      </c>
      <c r="K157" s="203"/>
    </row>
    <row r="158" spans="1:11">
      <c r="A158" s="201">
        <f t="shared" si="18"/>
        <v>40128</v>
      </c>
      <c r="B158" s="216"/>
      <c r="C158" s="36"/>
      <c r="D158" s="36"/>
      <c r="E158" s="36"/>
      <c r="F158" s="36"/>
      <c r="G158" s="36"/>
      <c r="H158" s="36"/>
      <c r="I158" s="203"/>
      <c r="J158" s="211"/>
      <c r="K158" s="203"/>
    </row>
    <row r="159" spans="1:11">
      <c r="A159" s="201">
        <f t="shared" si="18"/>
        <v>40129</v>
      </c>
      <c r="B159" s="216"/>
      <c r="C159" s="36"/>
      <c r="D159" s="36"/>
      <c r="E159" s="36"/>
      <c r="F159" s="36"/>
      <c r="G159" s="36"/>
      <c r="H159" s="36"/>
      <c r="I159" s="203"/>
      <c r="J159" s="211"/>
      <c r="K159" s="203"/>
    </row>
    <row r="160" spans="1:11">
      <c r="A160" s="201">
        <v>40130</v>
      </c>
      <c r="B160" s="216"/>
      <c r="C160" s="36">
        <v>7928</v>
      </c>
      <c r="D160" s="36"/>
      <c r="E160" s="36"/>
      <c r="F160" s="36"/>
      <c r="G160" s="36"/>
      <c r="H160" s="36"/>
      <c r="I160" s="203">
        <f>(C160-C$116)/C$116</f>
        <v>0.64857558744021626</v>
      </c>
      <c r="J160" s="211">
        <f>(C160-C$147)/C$147</f>
        <v>0.18593866866118175</v>
      </c>
      <c r="K160" s="203"/>
    </row>
    <row r="161" spans="1:11">
      <c r="A161" s="201">
        <f>A160+1</f>
        <v>40131</v>
      </c>
      <c r="B161" s="216"/>
      <c r="C161" s="36"/>
      <c r="D161" s="36"/>
      <c r="E161" s="36"/>
      <c r="F161" s="36"/>
      <c r="G161" s="36"/>
      <c r="H161" s="36"/>
      <c r="I161" s="203"/>
      <c r="J161" s="211"/>
      <c r="K161" s="203"/>
    </row>
    <row r="162" spans="1:11">
      <c r="A162" s="201">
        <f t="shared" ref="A162:A225" si="19">A161+1</f>
        <v>40132</v>
      </c>
      <c r="B162" s="216"/>
      <c r="C162" s="36"/>
      <c r="D162" s="36"/>
      <c r="E162" s="36"/>
      <c r="F162" s="36"/>
      <c r="G162" s="36"/>
      <c r="H162" s="36"/>
      <c r="I162" s="203"/>
      <c r="J162" s="211"/>
      <c r="K162" s="203"/>
    </row>
    <row r="163" spans="1:11">
      <c r="A163" s="201">
        <f t="shared" si="19"/>
        <v>40133</v>
      </c>
      <c r="B163" s="216"/>
      <c r="C163" s="36"/>
      <c r="D163" s="36"/>
      <c r="E163" s="36"/>
      <c r="F163" s="36"/>
      <c r="G163" s="36"/>
      <c r="H163" s="36"/>
      <c r="I163" s="203"/>
      <c r="J163" s="211"/>
      <c r="K163" s="203"/>
    </row>
    <row r="164" spans="1:11">
      <c r="A164" s="201">
        <f t="shared" si="19"/>
        <v>40134</v>
      </c>
      <c r="B164" s="216"/>
      <c r="C164" s="36">
        <v>8177</v>
      </c>
      <c r="D164" s="36"/>
      <c r="E164" s="36"/>
      <c r="F164" s="36"/>
      <c r="G164" s="36"/>
      <c r="H164" s="36"/>
      <c r="I164" s="203">
        <f>(C164-C$116)/C$116</f>
        <v>0.70035350384695361</v>
      </c>
      <c r="J164" s="211">
        <f>(C164-C$147)/C$147</f>
        <v>0.2231862378459237</v>
      </c>
      <c r="K164" s="203"/>
    </row>
    <row r="165" spans="1:11">
      <c r="A165" s="201">
        <f t="shared" si="19"/>
        <v>40135</v>
      </c>
      <c r="B165" s="216"/>
      <c r="C165" s="36"/>
      <c r="D165" s="36"/>
      <c r="E165" s="36"/>
      <c r="F165" s="36"/>
      <c r="G165" s="36"/>
      <c r="H165" s="36"/>
      <c r="I165" s="203"/>
      <c r="J165" s="211"/>
      <c r="K165" s="203"/>
    </row>
    <row r="166" spans="1:11">
      <c r="A166" s="201">
        <f t="shared" si="19"/>
        <v>40136</v>
      </c>
      <c r="B166" s="216"/>
      <c r="C166" s="36">
        <v>8625</v>
      </c>
      <c r="D166" s="36"/>
      <c r="E166" s="36"/>
      <c r="F166" s="36"/>
      <c r="G166" s="36"/>
      <c r="H166" s="36"/>
      <c r="I166" s="203">
        <f>(C166-C$116)/C$116</f>
        <v>0.793512164691204</v>
      </c>
      <c r="J166" s="211">
        <f>(C166-C$147)/C$147</f>
        <v>0.29020194465220644</v>
      </c>
      <c r="K166" s="203"/>
    </row>
    <row r="167" spans="1:11">
      <c r="A167" s="201">
        <f t="shared" si="19"/>
        <v>40137</v>
      </c>
      <c r="B167" s="216"/>
      <c r="C167" s="36"/>
      <c r="D167" s="36"/>
      <c r="E167" s="36"/>
      <c r="F167" s="36"/>
      <c r="G167" s="36"/>
      <c r="H167" s="36"/>
      <c r="I167" s="203"/>
      <c r="J167" s="211"/>
      <c r="K167" s="203"/>
    </row>
    <row r="168" spans="1:11">
      <c r="A168" s="201">
        <f t="shared" si="19"/>
        <v>40138</v>
      </c>
      <c r="B168" s="216"/>
      <c r="C168" s="36"/>
      <c r="D168" s="36"/>
      <c r="E168" s="36"/>
      <c r="F168" s="36"/>
      <c r="G168" s="36"/>
      <c r="H168" s="36"/>
      <c r="I168" s="203"/>
      <c r="J168" s="211"/>
      <c r="K168" s="203"/>
    </row>
    <row r="169" spans="1:11">
      <c r="A169" s="201">
        <f t="shared" si="19"/>
        <v>40139</v>
      </c>
      <c r="B169" s="216"/>
      <c r="C169" s="205">
        <v>8953</v>
      </c>
      <c r="D169" s="205"/>
      <c r="E169" s="205"/>
      <c r="F169" s="205"/>
      <c r="G169" s="205"/>
      <c r="H169" s="205"/>
      <c r="I169" s="203">
        <f>(C169-C$116)/C$116</f>
        <v>0.86171761280931591</v>
      </c>
      <c r="J169" s="211">
        <f>(C169-C$147)/C$147</f>
        <v>0.33926701570680629</v>
      </c>
      <c r="K169" s="203"/>
    </row>
    <row r="170" spans="1:11">
      <c r="A170" s="201">
        <f t="shared" si="19"/>
        <v>40140</v>
      </c>
      <c r="B170" s="216"/>
      <c r="C170" s="205"/>
      <c r="D170" s="205"/>
      <c r="E170" s="205"/>
      <c r="F170" s="205"/>
      <c r="G170" s="205"/>
      <c r="H170" s="205"/>
      <c r="I170" s="203"/>
      <c r="J170" s="211"/>
      <c r="K170" s="203"/>
    </row>
    <row r="171" spans="1:11">
      <c r="A171" s="201">
        <f>A170+1</f>
        <v>40141</v>
      </c>
      <c r="B171" s="216"/>
      <c r="C171" s="205"/>
      <c r="D171" s="205"/>
      <c r="E171" s="205"/>
      <c r="F171" s="205"/>
      <c r="G171" s="205"/>
      <c r="H171" s="205"/>
      <c r="I171" s="203"/>
      <c r="J171" s="211"/>
      <c r="K171" s="203"/>
    </row>
    <row r="172" spans="1:11">
      <c r="A172" s="201">
        <f t="shared" si="19"/>
        <v>40142</v>
      </c>
      <c r="B172" s="216"/>
      <c r="C172" s="205">
        <v>9528</v>
      </c>
      <c r="D172" s="205"/>
      <c r="E172" s="205"/>
      <c r="F172" s="205"/>
      <c r="G172" s="205"/>
      <c r="H172" s="205"/>
      <c r="I172" s="203">
        <f>(C172-C$116)/C$116</f>
        <v>0.98128509045539614</v>
      </c>
      <c r="J172" s="211">
        <f>(C172-C$147)/C$147</f>
        <v>0.42528047868362007</v>
      </c>
      <c r="K172" s="203"/>
    </row>
    <row r="173" spans="1:11">
      <c r="A173" s="201">
        <f t="shared" si="19"/>
        <v>40143</v>
      </c>
      <c r="B173" s="216"/>
      <c r="C173" s="36"/>
      <c r="D173" s="36"/>
      <c r="E173" s="36"/>
      <c r="F173" s="36"/>
      <c r="G173" s="36"/>
      <c r="H173" s="36"/>
      <c r="I173" s="203"/>
      <c r="J173" s="211"/>
      <c r="K173" s="203"/>
    </row>
    <row r="174" spans="1:11">
      <c r="A174" s="201">
        <f t="shared" si="19"/>
        <v>40144</v>
      </c>
      <c r="B174" s="216"/>
      <c r="C174" s="36">
        <v>9748</v>
      </c>
      <c r="D174" s="36"/>
      <c r="E174" s="36"/>
      <c r="F174" s="36"/>
      <c r="G174" s="36"/>
      <c r="H174" s="36"/>
      <c r="I174" s="203">
        <f>(C174-C$116)/C$116</f>
        <v>1.0270326471199833</v>
      </c>
      <c r="J174" s="211">
        <f>(C174-C$147)/C$147</f>
        <v>0.45818997756170532</v>
      </c>
      <c r="K174" s="203"/>
    </row>
    <row r="175" spans="1:11">
      <c r="A175" s="201">
        <f t="shared" si="19"/>
        <v>40145</v>
      </c>
      <c r="B175" s="216"/>
      <c r="C175" s="36"/>
      <c r="D175" s="36"/>
      <c r="E175" s="36"/>
      <c r="F175" s="36"/>
      <c r="G175" s="36"/>
      <c r="H175" s="36"/>
      <c r="I175" s="203"/>
      <c r="J175" s="211"/>
      <c r="K175" s="203"/>
    </row>
    <row r="176" spans="1:11">
      <c r="A176" s="201">
        <f t="shared" si="19"/>
        <v>40146</v>
      </c>
      <c r="B176" s="216"/>
      <c r="C176" s="36"/>
      <c r="D176" s="36"/>
      <c r="E176" s="36"/>
      <c r="F176" s="36"/>
      <c r="G176" s="36"/>
      <c r="H176" s="36"/>
      <c r="I176" s="203"/>
      <c r="J176" s="211"/>
      <c r="K176" s="242" t="s">
        <v>1160</v>
      </c>
    </row>
    <row r="177" spans="1:55">
      <c r="A177" s="201">
        <f>A176+1</f>
        <v>40147</v>
      </c>
      <c r="B177" s="216"/>
      <c r="C177" s="36">
        <v>10000</v>
      </c>
      <c r="D177" s="36"/>
      <c r="E177" s="36"/>
      <c r="F177" s="36"/>
      <c r="G177" s="36"/>
      <c r="H177" s="36"/>
      <c r="I177" s="203">
        <f>(C177-C$116)/C$116</f>
        <v>1.0794343938448743</v>
      </c>
      <c r="J177" s="214">
        <f>(C177-C$147)/C$147</f>
        <v>0.49588631264023936</v>
      </c>
      <c r="K177" s="215">
        <f>(C177-C$177)/C$177</f>
        <v>0</v>
      </c>
    </row>
    <row r="178" spans="1:55">
      <c r="A178" s="209">
        <f t="shared" si="19"/>
        <v>40148</v>
      </c>
      <c r="B178" s="216"/>
      <c r="C178" s="36">
        <v>10153</v>
      </c>
      <c r="D178" s="36"/>
      <c r="E178" s="36"/>
      <c r="F178" s="36"/>
      <c r="G178" s="36"/>
      <c r="H178" s="36"/>
      <c r="I178" s="203">
        <f>(C178-C$116)/C$116</f>
        <v>1.1112497400707009</v>
      </c>
      <c r="J178" s="203">
        <f>(C178-C$147)/C$147</f>
        <v>0.51877337322363504</v>
      </c>
      <c r="K178" s="215">
        <f>(C178-C$177)/C$177</f>
        <v>1.5299999999999999E-2</v>
      </c>
    </row>
    <row r="179" spans="1:55">
      <c r="A179" s="201">
        <f t="shared" si="19"/>
        <v>40149</v>
      </c>
      <c r="B179" s="216"/>
      <c r="C179" s="36"/>
      <c r="D179" s="36"/>
      <c r="E179" s="36"/>
      <c r="F179" s="36"/>
      <c r="G179" s="36"/>
      <c r="H179" s="36"/>
      <c r="I179" s="202"/>
      <c r="J179" s="203"/>
      <c r="K179" s="213"/>
    </row>
    <row r="180" spans="1:55">
      <c r="A180" s="201">
        <f t="shared" si="19"/>
        <v>40150</v>
      </c>
      <c r="B180" s="216"/>
      <c r="C180" s="36"/>
      <c r="D180" s="36"/>
      <c r="E180" s="36"/>
      <c r="F180" s="36"/>
      <c r="G180" s="36"/>
      <c r="H180" s="36"/>
      <c r="I180" s="202"/>
      <c r="J180" s="203"/>
      <c r="K180" s="213"/>
    </row>
    <row r="181" spans="1:55">
      <c r="A181" s="201">
        <f t="shared" si="19"/>
        <v>40151</v>
      </c>
      <c r="B181" s="216"/>
      <c r="C181" s="36"/>
      <c r="D181" s="36"/>
      <c r="E181" s="36"/>
      <c r="F181" s="36"/>
      <c r="G181" s="36"/>
      <c r="H181" s="36"/>
      <c r="I181" s="202"/>
      <c r="J181" s="203"/>
      <c r="K181" s="213"/>
    </row>
    <row r="182" spans="1:55">
      <c r="A182" s="201">
        <f t="shared" si="19"/>
        <v>40152</v>
      </c>
      <c r="B182" s="216"/>
      <c r="C182" s="36">
        <v>10813</v>
      </c>
      <c r="D182" s="36"/>
      <c r="E182" s="36"/>
      <c r="F182" s="36"/>
      <c r="G182" s="36"/>
      <c r="H182" s="36"/>
      <c r="I182" s="203">
        <f>(C182-C$116)/C$116</f>
        <v>1.2484924100644625</v>
      </c>
      <c r="J182" s="203">
        <f>(C182-C$147)/C$147</f>
        <v>0.61750186985789079</v>
      </c>
      <c r="K182" s="213">
        <f>(C182-C$177)/C$177</f>
        <v>8.1299999999999997E-2</v>
      </c>
    </row>
    <row r="183" spans="1:55">
      <c r="A183" s="201">
        <f t="shared" si="19"/>
        <v>40153</v>
      </c>
      <c r="B183" s="216"/>
      <c r="C183" s="36">
        <v>10960</v>
      </c>
      <c r="D183" s="36"/>
      <c r="E183" s="36"/>
      <c r="F183" s="36"/>
      <c r="G183" s="36"/>
      <c r="H183" s="36"/>
      <c r="I183" s="203">
        <f>(C183-C$116)/C$116</f>
        <v>1.2790600956539822</v>
      </c>
      <c r="J183" s="203">
        <f>(C183-C$147)/C$147</f>
        <v>0.6394913986537023</v>
      </c>
      <c r="K183" s="213">
        <f>(C183-C$177)/C$177</f>
        <v>9.6000000000000002E-2</v>
      </c>
    </row>
    <row r="184" spans="1:55">
      <c r="A184" s="201">
        <f t="shared" si="19"/>
        <v>40154</v>
      </c>
      <c r="B184" s="216"/>
      <c r="C184" s="36">
        <v>11148</v>
      </c>
      <c r="D184" s="36"/>
      <c r="E184" s="36"/>
      <c r="F184" s="36"/>
      <c r="G184" s="36"/>
      <c r="H184" s="36"/>
      <c r="I184" s="203">
        <f>(C184-C$116)/C$116</f>
        <v>1.3181534622582658</v>
      </c>
      <c r="J184" s="203">
        <f>(C184-C$147)/C$147</f>
        <v>0.66761406133133883</v>
      </c>
      <c r="K184" s="213">
        <f>(C184-C$177)/C$177</f>
        <v>0.1148</v>
      </c>
    </row>
    <row r="185" spans="1:55">
      <c r="A185" s="201">
        <f t="shared" si="19"/>
        <v>40155</v>
      </c>
      <c r="B185" s="216"/>
      <c r="C185" s="36"/>
      <c r="D185" s="36"/>
      <c r="E185" s="36"/>
      <c r="F185" s="36"/>
      <c r="G185" s="36"/>
      <c r="H185" s="36"/>
      <c r="I185" s="202"/>
      <c r="J185" s="203"/>
      <c r="K185" s="213"/>
    </row>
    <row r="186" spans="1:55">
      <c r="A186" s="201">
        <f t="shared" si="19"/>
        <v>40156</v>
      </c>
      <c r="B186" s="216"/>
      <c r="C186" s="36">
        <v>11452</v>
      </c>
      <c r="D186" s="36"/>
      <c r="E186" s="36"/>
      <c r="F186" s="36"/>
      <c r="G186" s="36"/>
      <c r="H186" s="36"/>
      <c r="I186" s="203">
        <f>(C186-C$116)/C$116</f>
        <v>1.3813682678311499</v>
      </c>
      <c r="J186" s="203">
        <f>(C186-C$147)/C$147</f>
        <v>0.71308900523560215</v>
      </c>
      <c r="K186" s="213">
        <f>(C186-C$177)/C$177</f>
        <v>0.1452</v>
      </c>
    </row>
    <row r="187" spans="1:55">
      <c r="A187" s="201">
        <f t="shared" si="19"/>
        <v>40157</v>
      </c>
      <c r="B187" s="216"/>
      <c r="C187" s="36"/>
      <c r="D187" s="36"/>
      <c r="E187" s="36"/>
      <c r="F187" s="36"/>
      <c r="G187" s="36"/>
      <c r="H187" s="36"/>
      <c r="I187" s="202"/>
      <c r="J187" s="203"/>
      <c r="K187" s="213"/>
    </row>
    <row r="188" spans="1:55">
      <c r="A188" s="201">
        <f t="shared" si="19"/>
        <v>40158</v>
      </c>
      <c r="B188" s="216"/>
      <c r="C188" s="36"/>
      <c r="D188" s="36"/>
      <c r="E188" s="36"/>
      <c r="F188" s="36"/>
      <c r="G188" s="36"/>
      <c r="H188" s="36"/>
      <c r="I188" s="202"/>
      <c r="J188" s="203"/>
      <c r="K188" s="213"/>
    </row>
    <row r="189" spans="1:55">
      <c r="A189" s="201">
        <f t="shared" si="19"/>
        <v>40159</v>
      </c>
      <c r="B189" s="216"/>
      <c r="C189" s="36"/>
      <c r="D189" s="36"/>
      <c r="E189" s="36"/>
      <c r="F189" s="36"/>
      <c r="G189" s="36"/>
      <c r="H189" s="36"/>
      <c r="I189" s="202"/>
      <c r="J189" s="203"/>
      <c r="K189" s="213"/>
    </row>
    <row r="190" spans="1:55">
      <c r="A190" s="201">
        <f t="shared" si="19"/>
        <v>40160</v>
      </c>
      <c r="B190" s="216"/>
      <c r="C190" s="36">
        <v>12020</v>
      </c>
      <c r="D190" s="204">
        <f>(C190-C$5)/C$5</f>
        <v>1501.5</v>
      </c>
      <c r="E190" s="204">
        <f>(C190-C$15)/C$15</f>
        <v>119.2</v>
      </c>
      <c r="F190" s="212">
        <f>(C190-C$24)/C$24</f>
        <v>36.5625</v>
      </c>
      <c r="G190" s="212">
        <f>(C190-C$55)/C$55</f>
        <v>9.415944540727903</v>
      </c>
      <c r="H190" s="212">
        <f>(C190-C$86)/C$86</f>
        <v>2.8316863245138668</v>
      </c>
      <c r="I190" s="203">
        <f>(C190-C$116)/C$116</f>
        <v>1.4994801414015388</v>
      </c>
      <c r="J190" s="203">
        <f>(C190-C$147)/C$147</f>
        <v>0.79805534779356768</v>
      </c>
      <c r="K190" s="213">
        <f>(C190-C$177)/C$177</f>
        <v>0.20200000000000001</v>
      </c>
    </row>
    <row r="191" spans="1:55">
      <c r="A191" s="201">
        <f t="shared" si="19"/>
        <v>40161</v>
      </c>
      <c r="B191" s="216"/>
      <c r="C191" s="36"/>
      <c r="D191" s="36"/>
      <c r="E191" s="36"/>
      <c r="F191" s="36"/>
      <c r="G191" s="36"/>
      <c r="H191" s="36"/>
      <c r="I191" s="202"/>
      <c r="J191" s="203"/>
      <c r="K191" s="213"/>
    </row>
    <row r="192" spans="1:55" s="139" customFormat="1">
      <c r="A192" s="201">
        <f t="shared" si="19"/>
        <v>40162</v>
      </c>
      <c r="B192" s="216"/>
      <c r="C192" s="36">
        <v>12626</v>
      </c>
      <c r="D192" s="204">
        <f>(C192-C$5)/C$5</f>
        <v>1577.25</v>
      </c>
      <c r="E192" s="204">
        <f>(C192-C$15)/C$15</f>
        <v>125.26</v>
      </c>
      <c r="F192" s="212">
        <f>(C192-C$24)/C$24</f>
        <v>38.456249999999997</v>
      </c>
      <c r="G192" s="212">
        <f>(C192-C$55)/C$55</f>
        <v>9.94107452339688</v>
      </c>
      <c r="H192" s="212">
        <f>(C192-C$86)/C$86</f>
        <v>3.0248645202422697</v>
      </c>
      <c r="I192" s="203">
        <f>(C192-C$116)/C$116</f>
        <v>1.6254938656685383</v>
      </c>
      <c r="J192" s="203">
        <f>(C192-C$147)/C$147</f>
        <v>0.88870605833956617</v>
      </c>
      <c r="K192" s="213">
        <f>(C192-C$177)/C$177</f>
        <v>0.2626</v>
      </c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</row>
    <row r="193" spans="1:55" s="139" customFormat="1">
      <c r="A193" s="201">
        <f t="shared" si="19"/>
        <v>40163</v>
      </c>
      <c r="B193" s="216"/>
      <c r="C193" s="36"/>
      <c r="D193" s="36"/>
      <c r="E193" s="36"/>
      <c r="F193" s="36"/>
      <c r="G193" s="36"/>
      <c r="H193" s="36"/>
      <c r="I193" s="202"/>
      <c r="J193" s="203"/>
      <c r="K193" s="213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</row>
    <row r="194" spans="1:55" s="139" customFormat="1">
      <c r="A194" s="201">
        <f t="shared" si="19"/>
        <v>40164</v>
      </c>
      <c r="B194" s="216"/>
      <c r="C194" s="36">
        <v>12947</v>
      </c>
      <c r="D194" s="204">
        <f>(C194-C$5)/C$5</f>
        <v>1617.375</v>
      </c>
      <c r="E194" s="204">
        <f>(C194-C$15)/C$15</f>
        <v>128.47</v>
      </c>
      <c r="F194" s="212">
        <f>(C194-C$24)/C$24</f>
        <v>39.459375000000001</v>
      </c>
      <c r="G194" s="212">
        <f>(C194-C$55)/C$55</f>
        <v>10.219237435008665</v>
      </c>
      <c r="H194" s="212">
        <f>(C194-C$86)/C$86</f>
        <v>3.1271915843162259</v>
      </c>
      <c r="I194" s="203">
        <f>(C194-C$116)/C$116</f>
        <v>1.6922437097109586</v>
      </c>
      <c r="J194" s="203">
        <f>(C194-C$147)/C$147</f>
        <v>0.93672400897531782</v>
      </c>
      <c r="K194" s="213">
        <f>(C194-C$177)/C$177</f>
        <v>0.29470000000000002</v>
      </c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</row>
    <row r="195" spans="1:55" s="139" customFormat="1">
      <c r="A195" s="201">
        <f t="shared" si="19"/>
        <v>40165</v>
      </c>
      <c r="B195" s="216"/>
      <c r="C195" s="36"/>
      <c r="D195" s="36"/>
      <c r="E195" s="36"/>
      <c r="F195" s="36"/>
      <c r="G195" s="36"/>
      <c r="H195" s="36"/>
      <c r="I195" s="202"/>
      <c r="J195" s="203"/>
      <c r="K195" s="213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</row>
    <row r="196" spans="1:55" s="139" customFormat="1">
      <c r="A196" s="201">
        <f t="shared" si="19"/>
        <v>40166</v>
      </c>
      <c r="B196" s="216"/>
      <c r="C196" s="176">
        <v>13316</v>
      </c>
      <c r="D196" s="204">
        <f>(C196-C$5)/C$5</f>
        <v>1663.5</v>
      </c>
      <c r="E196" s="204">
        <f>(C196-C$15)/C$15</f>
        <v>132.16</v>
      </c>
      <c r="F196" s="212">
        <f>(C196-C$24)/C$24</f>
        <v>40.612499999999997</v>
      </c>
      <c r="G196" s="212">
        <f>(C196-C$55)/C$55</f>
        <v>10.53899480069324</v>
      </c>
      <c r="H196" s="212">
        <f>(C196-C$86)/C$86</f>
        <v>3.2448198916161939</v>
      </c>
      <c r="I196" s="203">
        <f>(C196-C$116)/C$116</f>
        <v>1.7689748388438344</v>
      </c>
      <c r="J196" s="203">
        <f>(C196-C$147)/C$147</f>
        <v>0.99192221391174273</v>
      </c>
      <c r="K196" s="213">
        <f>(C196-C$177)/C$177</f>
        <v>0.33160000000000001</v>
      </c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</row>
    <row r="197" spans="1:55" s="139" customFormat="1">
      <c r="A197" s="201">
        <f t="shared" si="19"/>
        <v>40167</v>
      </c>
      <c r="B197" s="216"/>
      <c r="C197" s="36"/>
      <c r="D197" s="36"/>
      <c r="E197" s="36"/>
      <c r="F197" s="36"/>
      <c r="G197" s="36"/>
      <c r="H197" s="36"/>
      <c r="I197" s="202"/>
      <c r="J197" s="203"/>
      <c r="K197" s="213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</row>
    <row r="198" spans="1:55" s="139" customFormat="1">
      <c r="A198" s="201">
        <f t="shared" si="19"/>
        <v>40168</v>
      </c>
      <c r="B198" s="216"/>
      <c r="C198" s="36"/>
      <c r="D198" s="36"/>
      <c r="E198" s="36"/>
      <c r="F198" s="36"/>
      <c r="G198" s="36"/>
      <c r="H198" s="36"/>
      <c r="I198" s="202"/>
      <c r="J198" s="203"/>
      <c r="K198" s="213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</row>
    <row r="199" spans="1:55" s="139" customFormat="1">
      <c r="A199" s="201">
        <f t="shared" si="19"/>
        <v>40169</v>
      </c>
      <c r="B199" s="216"/>
      <c r="C199" s="36">
        <v>13399</v>
      </c>
      <c r="D199" s="204">
        <f>(C199-C$5)/C$5</f>
        <v>1673.875</v>
      </c>
      <c r="E199" s="204">
        <f>(C199-C$15)/C$15</f>
        <v>132.99</v>
      </c>
      <c r="F199" s="212">
        <f>(C199-C$24)/C$24</f>
        <v>40.871875000000003</v>
      </c>
      <c r="G199" s="212">
        <f>(C199-C$55)/C$55</f>
        <v>10.610918544194108</v>
      </c>
      <c r="H199" s="212">
        <f>(C199-C$86)/C$86</f>
        <v>3.2712782913611731</v>
      </c>
      <c r="I199" s="203">
        <f>(C199-C$116)/C$116</f>
        <v>1.786234144312747</v>
      </c>
      <c r="J199" s="203">
        <f>(C199-C$147)/C$147</f>
        <v>1.0043380703066567</v>
      </c>
      <c r="K199" s="213">
        <f>(C199-C$177)/C$177</f>
        <v>0.33989999999999998</v>
      </c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</row>
    <row r="200" spans="1:55" s="139" customFormat="1">
      <c r="A200" s="201">
        <f t="shared" si="19"/>
        <v>40170</v>
      </c>
      <c r="B200" s="216"/>
      <c r="C200" s="36"/>
      <c r="D200" s="36"/>
      <c r="E200" s="36"/>
      <c r="F200" s="36"/>
      <c r="G200" s="36"/>
      <c r="H200" s="36"/>
      <c r="I200" s="202"/>
      <c r="J200" s="203"/>
      <c r="K200" s="213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</row>
    <row r="201" spans="1:55" s="139" customFormat="1">
      <c r="A201" s="201">
        <f t="shared" si="19"/>
        <v>40171</v>
      </c>
      <c r="B201" s="216"/>
      <c r="C201" s="36"/>
      <c r="D201" s="36"/>
      <c r="E201" s="36"/>
      <c r="F201" s="36"/>
      <c r="G201" s="36"/>
      <c r="H201" s="36"/>
      <c r="I201" s="202"/>
      <c r="J201" s="203"/>
      <c r="K201" s="213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</row>
    <row r="202" spans="1:55" s="139" customFormat="1">
      <c r="A202" s="201">
        <f t="shared" si="19"/>
        <v>40172</v>
      </c>
      <c r="B202" s="216"/>
      <c r="C202" s="36"/>
      <c r="D202" s="36"/>
      <c r="E202" s="36"/>
      <c r="F202" s="36"/>
      <c r="G202" s="36"/>
      <c r="H202" s="36"/>
      <c r="I202" s="202"/>
      <c r="J202" s="203"/>
      <c r="K202" s="213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</row>
    <row r="203" spans="1:55" s="139" customFormat="1">
      <c r="A203" s="201">
        <f t="shared" si="19"/>
        <v>40173</v>
      </c>
      <c r="B203" s="216"/>
      <c r="C203" s="36"/>
      <c r="D203" s="36"/>
      <c r="E203" s="36"/>
      <c r="F203" s="36"/>
      <c r="G203" s="36"/>
      <c r="H203" s="36"/>
      <c r="I203" s="202"/>
      <c r="J203" s="203"/>
      <c r="K203" s="213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</row>
    <row r="204" spans="1:55" s="139" customFormat="1">
      <c r="A204" s="201">
        <f t="shared" si="19"/>
        <v>40174</v>
      </c>
      <c r="B204" s="216"/>
      <c r="C204" s="36"/>
      <c r="D204" s="36"/>
      <c r="E204" s="36"/>
      <c r="F204" s="36"/>
      <c r="G204" s="36"/>
      <c r="H204" s="36"/>
      <c r="I204" s="202"/>
      <c r="J204" s="203"/>
      <c r="K204" s="213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</row>
    <row r="205" spans="1:55" s="139" customFormat="1">
      <c r="A205" s="201">
        <f t="shared" si="19"/>
        <v>40175</v>
      </c>
      <c r="B205" s="216"/>
      <c r="C205" s="36"/>
      <c r="D205" s="36"/>
      <c r="E205" s="36"/>
      <c r="F205" s="36"/>
      <c r="G205" s="36"/>
      <c r="H205" s="36"/>
      <c r="I205" s="202"/>
      <c r="J205" s="203"/>
      <c r="K205" s="213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</row>
    <row r="206" spans="1:55" s="139" customFormat="1">
      <c r="A206" s="201">
        <f t="shared" si="19"/>
        <v>40176</v>
      </c>
      <c r="B206" s="216"/>
      <c r="C206" s="176">
        <v>14122</v>
      </c>
      <c r="D206" s="204">
        <f>(C206-C$5)/C$5</f>
        <v>1764.25</v>
      </c>
      <c r="E206" s="204">
        <f>(C206-C$15)/C$15</f>
        <v>140.22</v>
      </c>
      <c r="F206" s="212">
        <f>(C206-C$24)/C$24</f>
        <v>43.131250000000001</v>
      </c>
      <c r="G206" s="212">
        <f>(C206-C$55)/C$55</f>
        <v>11.237435008665511</v>
      </c>
      <c r="H206" s="212">
        <f>(C206-C$86)/C$86</f>
        <v>3.5017532674529805</v>
      </c>
      <c r="I206" s="203">
        <f>(C206-C$116)/C$116</f>
        <v>1.9365772509877313</v>
      </c>
      <c r="J206" s="203">
        <f>(C206-C$147)/C$147</f>
        <v>1.1124906507105461</v>
      </c>
      <c r="K206" s="213">
        <f>(C206-C$177)/C$177</f>
        <v>0.41220000000000001</v>
      </c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</row>
    <row r="207" spans="1:55" s="139" customFormat="1">
      <c r="A207" s="201">
        <f t="shared" si="19"/>
        <v>40177</v>
      </c>
      <c r="B207" s="216"/>
      <c r="C207" s="36"/>
      <c r="D207" s="36"/>
      <c r="E207" s="36"/>
      <c r="F207" s="36"/>
      <c r="G207" s="36"/>
      <c r="H207" s="36"/>
      <c r="I207" s="202"/>
      <c r="J207" s="203"/>
      <c r="K207" s="213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</row>
    <row r="208" spans="1:55" s="139" customFormat="1">
      <c r="A208" s="201">
        <f t="shared" si="19"/>
        <v>40178</v>
      </c>
      <c r="B208" s="216"/>
      <c r="C208" s="36">
        <v>14228</v>
      </c>
      <c r="D208" s="204">
        <f>(C208-C$5)/C$5</f>
        <v>1777.5</v>
      </c>
      <c r="E208" s="204">
        <f>(C208-C$15)/C$15</f>
        <v>141.28</v>
      </c>
      <c r="F208" s="212">
        <f>(C208-C$24)/C$24</f>
        <v>43.462499999999999</v>
      </c>
      <c r="G208" s="212">
        <f>(C208-C$55)/C$55</f>
        <v>11.329289428076256</v>
      </c>
      <c r="H208" s="212">
        <f>(C208-C$86)/C$86</f>
        <v>3.535543512910424</v>
      </c>
      <c r="I208" s="203">
        <f>(C208-C$116)/C$116</f>
        <v>1.9586192555624871</v>
      </c>
      <c r="J208" s="203">
        <f>(C208-C$147)/C$147</f>
        <v>1.1283470456245326</v>
      </c>
      <c r="K208" s="213">
        <f>(C208-C$177)/C$177</f>
        <v>0.42280000000000001</v>
      </c>
      <c r="L208" s="242" t="s">
        <v>1168</v>
      </c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</row>
    <row r="209" spans="1:55" s="139" customFormat="1">
      <c r="A209" s="201">
        <f t="shared" si="19"/>
        <v>40179</v>
      </c>
      <c r="B209" s="134"/>
      <c r="C209" s="176">
        <v>14285</v>
      </c>
      <c r="D209" s="204">
        <f>(C209-C$5)/C$5</f>
        <v>1784.625</v>
      </c>
      <c r="E209" s="204">
        <f>(C209-C$15)/C$15</f>
        <v>141.85</v>
      </c>
      <c r="F209" s="212">
        <f>(C209-C$24)/C$24</f>
        <v>43.640625</v>
      </c>
      <c r="G209" s="212">
        <f>(C209-C$55)/C$55</f>
        <v>11.378682842287695</v>
      </c>
      <c r="H209" s="212">
        <f>(C209-C$86)/C$86</f>
        <v>3.5537137392413132</v>
      </c>
      <c r="I209" s="203">
        <f>(C209-C$116)/C$116</f>
        <v>1.9704720316074027</v>
      </c>
      <c r="J209" s="203">
        <f>(C209-C$147)/C$147</f>
        <v>1.1368735976065818</v>
      </c>
      <c r="K209" s="213">
        <f>(C209-C$177)/C$177</f>
        <v>0.42849999999999999</v>
      </c>
      <c r="L209" s="215">
        <f>(C209-C$208)/C$208</f>
        <v>4.0061849873488896E-3</v>
      </c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</row>
    <row r="210" spans="1:55" s="139" customFormat="1">
      <c r="A210" s="201">
        <f t="shared" si="19"/>
        <v>40180</v>
      </c>
      <c r="B210" s="134"/>
      <c r="C210" s="36"/>
      <c r="D210" s="36"/>
      <c r="E210" s="36"/>
      <c r="F210" s="36"/>
      <c r="G210" s="36"/>
      <c r="H210" s="36"/>
      <c r="I210" s="202"/>
      <c r="J210" s="203"/>
      <c r="K210" s="203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</row>
    <row r="211" spans="1:55" s="139" customFormat="1">
      <c r="A211" s="201">
        <f t="shared" si="19"/>
        <v>40181</v>
      </c>
      <c r="B211" s="134"/>
      <c r="C211" s="36"/>
      <c r="D211" s="36"/>
      <c r="E211" s="36"/>
      <c r="F211" s="36"/>
      <c r="G211" s="36"/>
      <c r="H211" s="36"/>
      <c r="I211" s="202"/>
      <c r="J211" s="203"/>
      <c r="K211" s="203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</row>
    <row r="212" spans="1:55" s="139" customFormat="1">
      <c r="A212" s="201">
        <f t="shared" si="19"/>
        <v>40182</v>
      </c>
      <c r="B212" s="134"/>
      <c r="C212" s="36"/>
      <c r="D212" s="36"/>
      <c r="E212" s="36"/>
      <c r="F212" s="36"/>
      <c r="G212" s="36"/>
      <c r="H212" s="36"/>
      <c r="I212" s="202"/>
      <c r="J212" s="203"/>
      <c r="K212" s="203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</row>
    <row r="213" spans="1:55" s="139" customFormat="1">
      <c r="A213" s="201">
        <f t="shared" si="19"/>
        <v>40183</v>
      </c>
      <c r="B213" s="134"/>
      <c r="C213" s="36"/>
      <c r="D213" s="36"/>
      <c r="E213" s="36"/>
      <c r="F213" s="36"/>
      <c r="G213" s="36"/>
      <c r="H213" s="36"/>
      <c r="I213" s="202"/>
      <c r="J213" s="203"/>
      <c r="K213" s="203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</row>
    <row r="214" spans="1:55" s="139" customFormat="1">
      <c r="A214" s="201">
        <f t="shared" si="19"/>
        <v>40184</v>
      </c>
      <c r="B214" s="134"/>
      <c r="C214" s="36"/>
      <c r="D214" s="36"/>
      <c r="E214" s="36"/>
      <c r="F214" s="36"/>
      <c r="G214" s="36"/>
      <c r="H214" s="36"/>
      <c r="I214" s="202"/>
      <c r="J214" s="203"/>
      <c r="K214" s="203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</row>
    <row r="215" spans="1:55" s="139" customFormat="1">
      <c r="A215" s="201">
        <f t="shared" si="19"/>
        <v>40185</v>
      </c>
      <c r="B215" s="134"/>
      <c r="C215" s="36"/>
      <c r="D215" s="36"/>
      <c r="E215" s="36"/>
      <c r="F215" s="36"/>
      <c r="G215" s="36"/>
      <c r="H215" s="36"/>
      <c r="I215" s="202"/>
      <c r="J215" s="203"/>
      <c r="K215" s="203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</row>
    <row r="216" spans="1:55" s="139" customFormat="1">
      <c r="A216" s="201">
        <f t="shared" si="19"/>
        <v>40186</v>
      </c>
      <c r="B216" s="134"/>
      <c r="C216" s="36"/>
      <c r="D216" s="36"/>
      <c r="E216" s="36"/>
      <c r="F216" s="36"/>
      <c r="G216" s="36"/>
      <c r="H216" s="36"/>
      <c r="I216" s="202"/>
      <c r="J216" s="203"/>
      <c r="K216" s="203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</row>
    <row r="217" spans="1:55" s="139" customFormat="1">
      <c r="A217" s="201">
        <f t="shared" si="19"/>
        <v>40187</v>
      </c>
      <c r="B217" s="134"/>
      <c r="C217" s="36"/>
      <c r="D217" s="36"/>
      <c r="E217" s="36"/>
      <c r="F217" s="36"/>
      <c r="G217" s="36"/>
      <c r="H217" s="36"/>
      <c r="I217" s="202"/>
      <c r="J217" s="203"/>
      <c r="K217" s="203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</row>
    <row r="218" spans="1:55" s="139" customFormat="1">
      <c r="A218" s="201">
        <f t="shared" si="19"/>
        <v>40188</v>
      </c>
      <c r="B218" s="134"/>
      <c r="C218" s="36"/>
      <c r="D218" s="36"/>
      <c r="E218" s="36"/>
      <c r="F218" s="36"/>
      <c r="G218" s="36"/>
      <c r="H218" s="36"/>
      <c r="I218" s="202"/>
      <c r="J218" s="203"/>
      <c r="K218" s="203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</row>
    <row r="219" spans="1:55" s="139" customFormat="1">
      <c r="A219" s="201">
        <f t="shared" si="19"/>
        <v>40189</v>
      </c>
      <c r="B219" s="134"/>
      <c r="C219" s="36"/>
      <c r="D219" s="36"/>
      <c r="E219" s="36"/>
      <c r="F219" s="36"/>
      <c r="G219" s="36"/>
      <c r="H219" s="36"/>
      <c r="I219" s="202"/>
      <c r="J219" s="203"/>
      <c r="K219" s="203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</row>
    <row r="220" spans="1:55" s="139" customFormat="1">
      <c r="A220" s="201">
        <f t="shared" si="19"/>
        <v>40190</v>
      </c>
      <c r="B220" s="134"/>
      <c r="C220" s="36"/>
      <c r="D220" s="36"/>
      <c r="E220" s="36"/>
      <c r="F220" s="36"/>
      <c r="G220" s="36"/>
      <c r="H220" s="36"/>
      <c r="I220" s="202"/>
      <c r="J220" s="203"/>
      <c r="K220" s="203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</row>
    <row r="221" spans="1:55" s="139" customFormat="1">
      <c r="A221" s="201">
        <f t="shared" si="19"/>
        <v>40191</v>
      </c>
      <c r="B221" s="134"/>
      <c r="C221" s="36"/>
      <c r="D221" s="36"/>
      <c r="E221" s="36"/>
      <c r="F221" s="36"/>
      <c r="G221" s="36"/>
      <c r="H221" s="36"/>
      <c r="I221" s="202"/>
      <c r="J221" s="203"/>
      <c r="K221" s="203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</row>
    <row r="222" spans="1:55" s="139" customFormat="1">
      <c r="A222" s="201">
        <f t="shared" si="19"/>
        <v>40192</v>
      </c>
      <c r="B222" s="134"/>
      <c r="C222" s="36"/>
      <c r="D222" s="36"/>
      <c r="E222" s="36"/>
      <c r="F222" s="36"/>
      <c r="G222" s="36"/>
      <c r="H222" s="36"/>
      <c r="I222" s="202"/>
      <c r="J222" s="203"/>
      <c r="K222" s="203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</row>
    <row r="223" spans="1:55" s="139" customFormat="1">
      <c r="A223" s="201">
        <f t="shared" si="19"/>
        <v>40193</v>
      </c>
      <c r="B223" s="134"/>
      <c r="C223" s="36"/>
      <c r="D223" s="36"/>
      <c r="E223" s="36"/>
      <c r="F223" s="36"/>
      <c r="G223" s="36"/>
      <c r="H223" s="36"/>
      <c r="I223" s="202"/>
      <c r="J223" s="203"/>
      <c r="K223" s="203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</row>
    <row r="224" spans="1:55" s="139" customFormat="1">
      <c r="A224" s="201">
        <f t="shared" si="19"/>
        <v>40194</v>
      </c>
      <c r="B224" s="134"/>
      <c r="C224" s="36"/>
      <c r="D224" s="36"/>
      <c r="E224" s="36"/>
      <c r="F224" s="36"/>
      <c r="G224" s="36"/>
      <c r="H224" s="36"/>
      <c r="I224" s="202"/>
      <c r="J224" s="203"/>
      <c r="K224" s="203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</row>
    <row r="225" spans="1:55" s="139" customFormat="1">
      <c r="A225" s="201">
        <f t="shared" si="19"/>
        <v>40195</v>
      </c>
      <c r="B225" s="134"/>
      <c r="C225" s="36"/>
      <c r="D225" s="36"/>
      <c r="E225" s="36"/>
      <c r="F225" s="36"/>
      <c r="G225" s="36"/>
      <c r="H225" s="36"/>
      <c r="I225" s="202"/>
      <c r="J225" s="203"/>
      <c r="K225" s="203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</row>
    <row r="226" spans="1:55" s="139" customFormat="1">
      <c r="A226" s="201">
        <f t="shared" ref="A226" si="20">A225+1</f>
        <v>40196</v>
      </c>
      <c r="B226" s="134"/>
      <c r="C226" s="36"/>
      <c r="D226" s="36"/>
      <c r="E226" s="36"/>
      <c r="F226" s="36"/>
      <c r="G226" s="36"/>
      <c r="H226" s="36"/>
      <c r="I226" s="202"/>
      <c r="J226" s="203"/>
      <c r="K226" s="203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</row>
    <row r="227" spans="1:55" s="139" customFormat="1">
      <c r="A227" s="52"/>
      <c r="B227" s="92"/>
      <c r="C227" s="21"/>
      <c r="D227" s="21"/>
      <c r="E227" s="21"/>
      <c r="F227" s="21"/>
      <c r="G227" s="21"/>
      <c r="H227" s="21"/>
      <c r="J227" s="196"/>
      <c r="K227" s="19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</row>
    <row r="228" spans="1:55" s="139" customFormat="1">
      <c r="A228" s="52"/>
      <c r="B228" s="92"/>
      <c r="C228" s="21"/>
      <c r="D228" s="21"/>
      <c r="E228" s="21"/>
      <c r="F228" s="21"/>
      <c r="G228" s="21"/>
      <c r="H228" s="21"/>
      <c r="J228" s="196"/>
      <c r="K228" s="19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</row>
    <row r="229" spans="1:55" s="139" customFormat="1">
      <c r="A229" s="52"/>
      <c r="B229" s="92"/>
      <c r="C229" s="21"/>
      <c r="D229" s="21"/>
      <c r="E229" s="21"/>
      <c r="F229" s="21"/>
      <c r="G229" s="21"/>
      <c r="H229" s="21"/>
      <c r="J229" s="196"/>
      <c r="K229" s="19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</row>
    <row r="230" spans="1:55" s="139" customFormat="1">
      <c r="A230" s="52"/>
      <c r="B230" s="92"/>
      <c r="C230" s="21"/>
      <c r="D230" s="21"/>
      <c r="E230" s="21"/>
      <c r="F230" s="21"/>
      <c r="G230" s="21"/>
      <c r="H230" s="21"/>
      <c r="J230" s="196"/>
      <c r="K230" s="19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82043B13F5164DA41B1E5D818E8216" ma:contentTypeVersion="0" ma:contentTypeDescription="Create a new document." ma:contentTypeScope="" ma:versionID="c63f4990cfc23059ecd234310eb576c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872FBFD-2BA6-4425-A019-3A4B378544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7F291-C6EA-4837-A8B7-B33EA52DABE9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E7DB662-6805-4B69-B874-CA17FF0C9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11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9-25</vt:lpstr>
      <vt:lpstr>9 29 2009</vt:lpstr>
      <vt:lpstr>2009-10-03</vt:lpstr>
      <vt:lpstr>2009-10-08</vt:lpstr>
      <vt:lpstr>2009-10-17</vt:lpstr>
      <vt:lpstr>2009-10-23</vt:lpstr>
      <vt:lpstr>2009-10-29</vt:lpstr>
      <vt:lpstr>2009-10-31</vt:lpstr>
      <vt:lpstr>2009-11-03</vt:lpstr>
      <vt:lpstr>Sheet9</vt:lpstr>
      <vt:lpstr>Data</vt:lpstr>
      <vt:lpstr>Chart1</vt:lpstr>
      <vt:lpstr>Deaths</vt:lpstr>
      <vt:lpstr>'2009-10-03'!Criteria</vt:lpstr>
      <vt:lpstr>'2009-10-08'!Criteria</vt:lpstr>
      <vt:lpstr>'2009-10-17'!Criteria</vt:lpstr>
      <vt:lpstr>'2009-10-23'!Criteria</vt:lpstr>
      <vt:lpstr>'2009-10-29'!Criteria</vt:lpstr>
      <vt:lpstr>'2009-10-31'!Criteria</vt:lpstr>
      <vt:lpstr>'2009-11-03'!Criteria</vt:lpstr>
      <vt:lpstr>'9 29 2009'!Criteria</vt:lpstr>
      <vt:lpstr>'9-25'!Criteria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admin64</dc:creator>
  <cp:lastModifiedBy>Moe</cp:lastModifiedBy>
  <dcterms:created xsi:type="dcterms:W3CDTF">2009-09-26T10:08:27Z</dcterms:created>
  <dcterms:modified xsi:type="dcterms:W3CDTF">2010-01-02T03:49:19Z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0x010100B482043B13F5164DA41B1E5D818E8216</vt:lpwstr>
  </property>
</Properties>
</file>